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30228"/>
  <workbookPr dateCompatibility="0" defaultThemeVersion="124226"/>
  <mc:AlternateContent xmlns:mc="http://schemas.openxmlformats.org/markup-compatibility/2006">
    <mc:Choice Requires="x15">
      <x15ac:absPath xmlns:x15ac="http://schemas.microsoft.com/office/spreadsheetml/2010/11/ac" url="\\DESKTOP-MD79THH\Pasta em Rede\LICITAÇÕES 2026\PAL 39 CO 7 UBS TIPO I\DOCUMENTOS DA ENGENHARIA\05 PLANILHA ORÇAMENTARIA\"/>
    </mc:Choice>
  </mc:AlternateContent>
  <xr:revisionPtr revIDLastSave="0" documentId="8_{4F574E9F-9710-4C06-BFC3-140DDC03E27E}" xr6:coauthVersionLast="47" xr6:coauthVersionMax="47" xr10:uidLastSave="{00000000-0000-0000-0000-000000000000}"/>
  <bookViews>
    <workbookView xWindow="-120" yWindow="-120" windowWidth="21840" windowHeight="13140" tabRatio="866" firstSheet="1" activeTab="1" xr2:uid="{CEEF43D2-C1BF-425D-A149-59978084FAF6}"/>
  </bookViews>
  <sheets>
    <sheet name="Resumo" sheetId="10" state="hidden" r:id="rId1"/>
    <sheet name="P.ORÇAMENTARIA UBS " sheetId="19" r:id="rId2"/>
    <sheet name="Composição" sheetId="22" r:id="rId3"/>
    <sheet name="Cronograma fisico financeiro" sheetId="17" r:id="rId4"/>
    <sheet name="CPU (ADM)" sheetId="14" state="hidden" r:id="rId5"/>
    <sheet name="COTAÇÃO" sheetId="16" state="hidden" r:id="rId6"/>
    <sheet name="CPU" sheetId="13" state="hidden" r:id="rId7"/>
    <sheet name="CRONOGRAMA" sheetId="11" state="hidden" r:id="rId8"/>
    <sheet name="BDI" sheetId="12" state="hidden" r:id="rId9"/>
  </sheets>
  <definedNames>
    <definedName name="__xlnm.Print_Area_5">#REF!</definedName>
    <definedName name="__xlnm.Print_Titles_4">(#REF!,#REF!)</definedName>
    <definedName name="_xlnm._FilterDatabase" localSheetId="1" hidden="1">'P.ORÇAMENTARIA UBS '!$H$10:$J$326</definedName>
    <definedName name="_xlnm.Print_Area" localSheetId="8">BDI!$A$1:$K$47</definedName>
    <definedName name="_xlnm.Print_Area" localSheetId="2">Composição!$B$2:$K$481</definedName>
    <definedName name="_xlnm.Print_Area" localSheetId="5">COTAÇÃO!$A$1:$H$65</definedName>
    <definedName name="_xlnm.Print_Area" localSheetId="3">'Cronograma fisico financeiro'!$B$1:$Q$29</definedName>
    <definedName name="_xlnm.Print_Area" localSheetId="1">'P.ORÇAMENTARIA UBS '!$B$2:$J$326</definedName>
    <definedName name="_xlnm.Print_Area" localSheetId="0">Resumo!$A$1:$F$61</definedName>
    <definedName name="_xlnm.Print_Titles" localSheetId="1">'P.ORÇAMENTARIA UBS '!$2:$7</definedName>
    <definedName name="_xlnm.Print_Titles" localSheetId="0">Resumo!$1:$4</definedName>
  </definedNames>
  <calcPr calcId="181029" fullPrecision="0"/>
  <extLst>
    <ext xmlns:x14="http://schemas.microsoft.com/office/spreadsheetml/2009/9/main" uri="{79F54976-1DA5-4618-B147-4CDE4B953A38}">
      <x14:workbookPr/>
    </ext>
  </extLst>
</workbook>
</file>

<file path=xl/calcChain.xml><?xml version="1.0" encoding="utf-8"?>
<calcChain xmlns="http://purl.oclc.org/ooxml/spreadsheetml/main">
  <c r="K53" i="22" l="1"/>
  <c r="K52" i="22"/>
  <c r="K51" i="22" s="1"/>
  <c r="K47" i="22"/>
  <c r="K46" i="22"/>
  <c r="K41" i="22"/>
  <c r="K40" i="22"/>
  <c r="K39" i="22" s="1"/>
  <c r="K35" i="22"/>
  <c r="K34" i="22"/>
  <c r="K33" i="22" s="1"/>
  <c r="K29" i="22"/>
  <c r="K28" i="22"/>
  <c r="K27" i="22" s="1"/>
  <c r="K23" i="22"/>
  <c r="K21" i="22" s="1"/>
  <c r="K22" i="22"/>
  <c r="K17" i="22"/>
  <c r="K16" i="22"/>
  <c r="K15" i="22" s="1"/>
  <c r="K45" i="22"/>
  <c r="I70" i="19"/>
  <c r="J70" i="19" s="1"/>
  <c r="I228" i="19"/>
  <c r="J228" i="19" s="1"/>
  <c r="I230" i="19"/>
  <c r="J230" i="19" s="1"/>
  <c r="I235" i="19"/>
  <c r="J235" i="19" s="1"/>
  <c r="I236" i="19"/>
  <c r="J236" i="19" s="1"/>
  <c r="I245" i="19"/>
  <c r="J245" i="19" s="1"/>
  <c r="I248" i="19"/>
  <c r="J248" i="19" s="1"/>
  <c r="I253" i="19"/>
  <c r="J253" i="19" s="1"/>
  <c r="I254" i="19"/>
  <c r="J254" i="19"/>
  <c r="I265" i="19"/>
  <c r="J265" i="19" s="1"/>
  <c r="I269" i="19"/>
  <c r="J269" i="19" s="1"/>
  <c r="I273" i="19"/>
  <c r="J273" i="19" s="1"/>
  <c r="I274" i="19"/>
  <c r="J274" i="19"/>
  <c r="I276" i="19"/>
  <c r="J276" i="19" s="1"/>
  <c r="I283" i="19"/>
  <c r="J283" i="19" s="1"/>
  <c r="I285" i="19"/>
  <c r="J285" i="19" s="1"/>
  <c r="I294" i="19"/>
  <c r="J294" i="19" s="1"/>
  <c r="J293" i="19" s="1"/>
  <c r="D21" i="17" s="1"/>
  <c r="O21" i="17" s="1"/>
  <c r="I300" i="19"/>
  <c r="J300" i="19" s="1"/>
  <c r="I303" i="19"/>
  <c r="J303" i="19" s="1"/>
  <c r="I305" i="19"/>
  <c r="J305" i="19" s="1"/>
  <c r="I309" i="19"/>
  <c r="J309" i="19"/>
  <c r="I310" i="19"/>
  <c r="J310" i="19" s="1"/>
  <c r="K478" i="22"/>
  <c r="K477" i="22"/>
  <c r="K476" i="22"/>
  <c r="K475" i="22"/>
  <c r="K474" i="22"/>
  <c r="K473" i="22"/>
  <c r="K472" i="22"/>
  <c r="K466" i="22"/>
  <c r="K465" i="22"/>
  <c r="K464" i="22"/>
  <c r="K463" i="22"/>
  <c r="K462" i="22"/>
  <c r="K461" i="22"/>
  <c r="K460" i="22"/>
  <c r="K453" i="22"/>
  <c r="K447" i="22"/>
  <c r="K430" i="22"/>
  <c r="K429" i="22"/>
  <c r="K428" i="22"/>
  <c r="K422" i="22"/>
  <c r="K421" i="22"/>
  <c r="K420" i="22"/>
  <c r="K419" i="22"/>
  <c r="K413" i="22"/>
  <c r="K412" i="22"/>
  <c r="K411" i="22"/>
  <c r="K410" i="22"/>
  <c r="K404" i="22"/>
  <c r="K403" i="22"/>
  <c r="K402" i="22"/>
  <c r="K401" i="22"/>
  <c r="K395" i="22"/>
  <c r="K394" i="22"/>
  <c r="K393" i="22"/>
  <c r="K387" i="22"/>
  <c r="K386" i="22"/>
  <c r="K385" i="22"/>
  <c r="K384" i="22"/>
  <c r="K383" i="22"/>
  <c r="K377" i="22"/>
  <c r="K376" i="22"/>
  <c r="K372" i="22" s="1"/>
  <c r="K375" i="22"/>
  <c r="K374" i="22"/>
  <c r="K373" i="22"/>
  <c r="K367" i="22"/>
  <c r="K366" i="22"/>
  <c r="K365" i="22"/>
  <c r="K364" i="22"/>
  <c r="K363" i="22"/>
  <c r="K357" i="22"/>
  <c r="K356" i="22"/>
  <c r="K355" i="22"/>
  <c r="K354" i="22"/>
  <c r="K350" i="22" s="1"/>
  <c r="K353" i="22"/>
  <c r="K352" i="22"/>
  <c r="K351" i="22"/>
  <c r="K345" i="22"/>
  <c r="K344" i="22"/>
  <c r="K343" i="22"/>
  <c r="K342" i="22"/>
  <c r="K341" i="22"/>
  <c r="K340" i="22"/>
  <c r="K339" i="22"/>
  <c r="K333" i="22"/>
  <c r="K332" i="22"/>
  <c r="K331" i="22"/>
  <c r="K330" i="22"/>
  <c r="K324" i="22"/>
  <c r="K323" i="22"/>
  <c r="K322" i="22"/>
  <c r="K316" i="22"/>
  <c r="K315" i="22"/>
  <c r="K314" i="22"/>
  <c r="K308" i="22"/>
  <c r="K307" i="22"/>
  <c r="K306" i="22"/>
  <c r="K300" i="22"/>
  <c r="K297" i="22" s="1"/>
  <c r="K299" i="22"/>
  <c r="K298" i="22"/>
  <c r="K292" i="22"/>
  <c r="K291" i="22"/>
  <c r="K290" i="22"/>
  <c r="K284" i="22"/>
  <c r="K283" i="22"/>
  <c r="K282" i="22"/>
  <c r="K276" i="22"/>
  <c r="K275" i="22"/>
  <c r="K274" i="22"/>
  <c r="K268" i="22"/>
  <c r="K265" i="22" s="1"/>
  <c r="K267" i="22"/>
  <c r="K266" i="22"/>
  <c r="K260" i="22"/>
  <c r="K259" i="22"/>
  <c r="K258" i="22"/>
  <c r="K252" i="22"/>
  <c r="K251" i="22"/>
  <c r="K250" i="22"/>
  <c r="K249" i="22"/>
  <c r="K237" i="22"/>
  <c r="K238" i="22"/>
  <c r="K239" i="22"/>
  <c r="K240" i="22"/>
  <c r="K241" i="22"/>
  <c r="K242" i="22"/>
  <c r="K243" i="22"/>
  <c r="K236" i="22"/>
  <c r="K225" i="22"/>
  <c r="K226" i="22"/>
  <c r="K227" i="22"/>
  <c r="K228" i="22"/>
  <c r="K229" i="22"/>
  <c r="K230" i="22"/>
  <c r="K224" i="22"/>
  <c r="K223" i="22" s="1"/>
  <c r="K215" i="22"/>
  <c r="K216" i="22"/>
  <c r="K217" i="22"/>
  <c r="K218" i="22"/>
  <c r="K214" i="22"/>
  <c r="K203" i="22"/>
  <c r="K204" i="22"/>
  <c r="K205" i="22"/>
  <c r="K206" i="22"/>
  <c r="K207" i="22"/>
  <c r="K208" i="22"/>
  <c r="K202" i="22"/>
  <c r="K201" i="22" s="1"/>
  <c r="K193" i="22"/>
  <c r="K194" i="22"/>
  <c r="K195" i="22"/>
  <c r="K196" i="22"/>
  <c r="K192" i="22"/>
  <c r="K183" i="22"/>
  <c r="K184" i="22"/>
  <c r="K185" i="22"/>
  <c r="K186" i="22"/>
  <c r="K182" i="22"/>
  <c r="K173" i="22"/>
  <c r="K174" i="22"/>
  <c r="K175" i="22"/>
  <c r="K176" i="22"/>
  <c r="K172" i="22"/>
  <c r="K163" i="22"/>
  <c r="K164" i="22"/>
  <c r="K165" i="22"/>
  <c r="K166" i="22"/>
  <c r="K162" i="22"/>
  <c r="K152" i="22"/>
  <c r="K153" i="22"/>
  <c r="K154" i="22"/>
  <c r="K155" i="22"/>
  <c r="K150" i="22" s="1"/>
  <c r="K151" i="22"/>
  <c r="K142" i="22"/>
  <c r="K143" i="22"/>
  <c r="K144" i="22"/>
  <c r="K145" i="22"/>
  <c r="K141" i="22"/>
  <c r="K135" i="22"/>
  <c r="K128" i="22"/>
  <c r="K129" i="22"/>
  <c r="K127" i="22"/>
  <c r="K126" i="22"/>
  <c r="K125" i="22"/>
  <c r="K118" i="22"/>
  <c r="K119" i="22"/>
  <c r="K117" i="22"/>
  <c r="K116" i="22"/>
  <c r="K115" i="22"/>
  <c r="K106" i="22"/>
  <c r="K107" i="22"/>
  <c r="K109" i="22"/>
  <c r="K108" i="22"/>
  <c r="K100" i="22"/>
  <c r="K99" i="22"/>
  <c r="K98" i="22"/>
  <c r="K97" i="22"/>
  <c r="K96" i="22"/>
  <c r="K95" i="22"/>
  <c r="K94" i="22"/>
  <c r="K93" i="22"/>
  <c r="K92" i="22"/>
  <c r="K91" i="22"/>
  <c r="K90" i="22"/>
  <c r="K11" i="22"/>
  <c r="K10" i="22"/>
  <c r="K479" i="22"/>
  <c r="K467" i="22"/>
  <c r="K454" i="22"/>
  <c r="K448" i="22"/>
  <c r="K442" i="22"/>
  <c r="K440" i="22" s="1"/>
  <c r="K436" i="22"/>
  <c r="K435" i="22" s="1"/>
  <c r="K431" i="22"/>
  <c r="K423" i="22"/>
  <c r="K414" i="22"/>
  <c r="K405" i="22"/>
  <c r="K396" i="22"/>
  <c r="K388" i="22"/>
  <c r="K378" i="22"/>
  <c r="K368" i="22"/>
  <c r="K358" i="22"/>
  <c r="K346" i="22"/>
  <c r="K334" i="22"/>
  <c r="K325" i="22"/>
  <c r="K317" i="22"/>
  <c r="K309" i="22"/>
  <c r="K301" i="22"/>
  <c r="K293" i="22"/>
  <c r="K285" i="22"/>
  <c r="K277" i="22"/>
  <c r="K269" i="22"/>
  <c r="K261" i="22"/>
  <c r="K253" i="22"/>
  <c r="K244" i="22"/>
  <c r="K231" i="22"/>
  <c r="K219" i="22"/>
  <c r="K209" i="22"/>
  <c r="K197" i="22"/>
  <c r="K187" i="22"/>
  <c r="K177" i="22"/>
  <c r="K167" i="22"/>
  <c r="K156" i="22"/>
  <c r="K146" i="22"/>
  <c r="K136" i="22"/>
  <c r="K130" i="22"/>
  <c r="K120" i="22"/>
  <c r="K110" i="22"/>
  <c r="K101" i="22"/>
  <c r="K85" i="22"/>
  <c r="K76" i="22"/>
  <c r="K77" i="22"/>
  <c r="K78" i="22"/>
  <c r="K79" i="22"/>
  <c r="K80" i="22"/>
  <c r="K81" i="22"/>
  <c r="K82" i="22"/>
  <c r="K83" i="22"/>
  <c r="K84" i="22"/>
  <c r="K75" i="22"/>
  <c r="K71" i="22"/>
  <c r="K72" i="22"/>
  <c r="K73" i="22"/>
  <c r="K74" i="22"/>
  <c r="K70" i="22"/>
  <c r="K65" i="22"/>
  <c r="K60" i="22"/>
  <c r="K64" i="22"/>
  <c r="K63" i="22"/>
  <c r="K57" i="22" s="1"/>
  <c r="K62" i="22"/>
  <c r="K61" i="22"/>
  <c r="K59" i="22"/>
  <c r="K58" i="22"/>
  <c r="I125" i="19"/>
  <c r="J125" i="19"/>
  <c r="I17" i="19"/>
  <c r="J17" i="19" s="1"/>
  <c r="I16" i="19"/>
  <c r="J16" i="19" s="1"/>
  <c r="I15" i="19"/>
  <c r="J15" i="19" s="1"/>
  <c r="I14" i="19"/>
  <c r="J14" i="19"/>
  <c r="I13" i="19"/>
  <c r="J13" i="19" s="1"/>
  <c r="I12" i="19"/>
  <c r="J12" i="19"/>
  <c r="I203" i="19"/>
  <c r="J203" i="19" s="1"/>
  <c r="I200" i="19"/>
  <c r="J200" i="19"/>
  <c r="I94" i="19"/>
  <c r="J94" i="19" s="1"/>
  <c r="I19" i="19"/>
  <c r="J19" i="19" s="1"/>
  <c r="I317" i="19"/>
  <c r="J317" i="19" s="1"/>
  <c r="I314" i="19"/>
  <c r="J314" i="19"/>
  <c r="I313" i="19"/>
  <c r="J313" i="19" s="1"/>
  <c r="I312" i="19"/>
  <c r="J312" i="19"/>
  <c r="I308" i="19"/>
  <c r="J308" i="19" s="1"/>
  <c r="I307" i="19"/>
  <c r="J307" i="19"/>
  <c r="I306" i="19"/>
  <c r="J306" i="19" s="1"/>
  <c r="I304" i="19"/>
  <c r="J304" i="19" s="1"/>
  <c r="J302" i="19" s="1"/>
  <c r="D23" i="17" s="1"/>
  <c r="I301" i="19"/>
  <c r="J301" i="19" s="1"/>
  <c r="I299" i="19"/>
  <c r="J299" i="19"/>
  <c r="J296" i="19" s="1"/>
  <c r="D22" i="17" s="1"/>
  <c r="I298" i="19"/>
  <c r="J298" i="19" s="1"/>
  <c r="I297" i="19"/>
  <c r="J297" i="19"/>
  <c r="I295" i="19"/>
  <c r="J295" i="19" s="1"/>
  <c r="I292" i="19"/>
  <c r="J292" i="19"/>
  <c r="I291" i="19"/>
  <c r="J291" i="19" s="1"/>
  <c r="I290" i="19"/>
  <c r="J290" i="19" s="1"/>
  <c r="J287" i="19" s="1"/>
  <c r="D20" i="17" s="1"/>
  <c r="I289" i="19"/>
  <c r="J289" i="19" s="1"/>
  <c r="I286" i="19"/>
  <c r="J286" i="19"/>
  <c r="I284" i="19"/>
  <c r="J284" i="19" s="1"/>
  <c r="I282" i="19"/>
  <c r="J282" i="19"/>
  <c r="I280" i="19"/>
  <c r="J280" i="19" s="1"/>
  <c r="I279" i="19"/>
  <c r="J279" i="19"/>
  <c r="I278" i="19"/>
  <c r="J278" i="19" s="1"/>
  <c r="I277" i="19"/>
  <c r="J277" i="19" s="1"/>
  <c r="J275" i="19" s="1"/>
  <c r="D18" i="17" s="1"/>
  <c r="I272" i="19"/>
  <c r="J272" i="19" s="1"/>
  <c r="I271" i="19"/>
  <c r="J271" i="19"/>
  <c r="I270" i="19"/>
  <c r="J270" i="19" s="1"/>
  <c r="I268" i="19"/>
  <c r="J268" i="19"/>
  <c r="I267" i="19"/>
  <c r="J267" i="19" s="1"/>
  <c r="I266" i="19"/>
  <c r="J266" i="19"/>
  <c r="I264" i="19"/>
  <c r="J264" i="19" s="1"/>
  <c r="I263" i="19"/>
  <c r="J263" i="19" s="1"/>
  <c r="I261" i="19"/>
  <c r="J261" i="19" s="1"/>
  <c r="I260" i="19"/>
  <c r="J260" i="19"/>
  <c r="I258" i="19"/>
  <c r="J258" i="19" s="1"/>
  <c r="I257" i="19"/>
  <c r="J257" i="19"/>
  <c r="I256" i="19"/>
  <c r="J256" i="19" s="1"/>
  <c r="I255" i="19"/>
  <c r="J255" i="19"/>
  <c r="I252" i="19"/>
  <c r="J252" i="19" s="1"/>
  <c r="I251" i="19"/>
  <c r="J251" i="19" s="1"/>
  <c r="I250" i="19"/>
  <c r="J250" i="19" s="1"/>
  <c r="I249" i="19"/>
  <c r="J249" i="19"/>
  <c r="I247" i="19"/>
  <c r="J247" i="19" s="1"/>
  <c r="I246" i="19"/>
  <c r="J246" i="19"/>
  <c r="I244" i="19"/>
  <c r="J244" i="19" s="1"/>
  <c r="I243" i="19"/>
  <c r="J243" i="19"/>
  <c r="I242" i="19"/>
  <c r="J242" i="19" s="1"/>
  <c r="I241" i="19"/>
  <c r="J241" i="19" s="1"/>
  <c r="I240" i="19"/>
  <c r="J240" i="19" s="1"/>
  <c r="I239" i="19"/>
  <c r="J239" i="19"/>
  <c r="I238" i="19"/>
  <c r="J238" i="19" s="1"/>
  <c r="I237" i="19"/>
  <c r="J237" i="19"/>
  <c r="I234" i="19"/>
  <c r="J234" i="19" s="1"/>
  <c r="I233" i="19"/>
  <c r="J233" i="19"/>
  <c r="I232" i="19"/>
  <c r="J232" i="19" s="1"/>
  <c r="I231" i="19"/>
  <c r="J231" i="19" s="1"/>
  <c r="I229" i="19"/>
  <c r="J229" i="19" s="1"/>
  <c r="I227" i="19"/>
  <c r="J227" i="19"/>
  <c r="I226" i="19"/>
  <c r="J226" i="19" s="1"/>
  <c r="I225" i="19"/>
  <c r="J225" i="19"/>
  <c r="I224" i="19"/>
  <c r="J224" i="19" s="1"/>
  <c r="I223" i="19"/>
  <c r="J223" i="19"/>
  <c r="I222" i="19"/>
  <c r="J222" i="19" s="1"/>
  <c r="I221" i="19"/>
  <c r="J221" i="19" s="1"/>
  <c r="I220" i="19"/>
  <c r="J220" i="19" s="1"/>
  <c r="I219" i="19"/>
  <c r="J219" i="19"/>
  <c r="I218" i="19"/>
  <c r="J218" i="19" s="1"/>
  <c r="I217" i="19"/>
  <c r="J217" i="19"/>
  <c r="I216" i="19"/>
  <c r="J216" i="19" s="1"/>
  <c r="I215" i="19"/>
  <c r="J215" i="19"/>
  <c r="I214" i="19"/>
  <c r="J214" i="19" s="1"/>
  <c r="I213" i="19"/>
  <c r="J213" i="19" s="1"/>
  <c r="I212" i="19"/>
  <c r="J212" i="19" s="1"/>
  <c r="I211" i="19"/>
  <c r="J211" i="19"/>
  <c r="I210" i="19"/>
  <c r="J210" i="19" s="1"/>
  <c r="I209" i="19"/>
  <c r="J209" i="19"/>
  <c r="I208" i="19"/>
  <c r="J208" i="19" s="1"/>
  <c r="I207" i="19"/>
  <c r="J207" i="19"/>
  <c r="I206" i="19"/>
  <c r="J206" i="19" s="1"/>
  <c r="I205" i="19"/>
  <c r="J205" i="19" s="1"/>
  <c r="I204" i="19"/>
  <c r="J204" i="19" s="1"/>
  <c r="I202" i="19"/>
  <c r="J202" i="19"/>
  <c r="I199" i="19"/>
  <c r="J199" i="19" s="1"/>
  <c r="I197" i="19"/>
  <c r="J197" i="19"/>
  <c r="I196" i="19"/>
  <c r="J196" i="19" s="1"/>
  <c r="I195" i="19"/>
  <c r="J195" i="19"/>
  <c r="I194" i="19"/>
  <c r="J194" i="19" s="1"/>
  <c r="I193" i="19"/>
  <c r="J193" i="19" s="1"/>
  <c r="I192" i="19"/>
  <c r="J192" i="19" s="1"/>
  <c r="I191" i="19"/>
  <c r="J191" i="19"/>
  <c r="I190" i="19"/>
  <c r="J190" i="19" s="1"/>
  <c r="I189" i="19"/>
  <c r="J189" i="19"/>
  <c r="I188" i="19"/>
  <c r="J188" i="19" s="1"/>
  <c r="I187" i="19"/>
  <c r="J187" i="19"/>
  <c r="I186" i="19"/>
  <c r="J186" i="19" s="1"/>
  <c r="I185" i="19"/>
  <c r="J185" i="19" s="1"/>
  <c r="I184" i="19"/>
  <c r="J184" i="19" s="1"/>
  <c r="I183" i="19"/>
  <c r="J183" i="19"/>
  <c r="I181" i="19"/>
  <c r="J181" i="19" s="1"/>
  <c r="I180" i="19"/>
  <c r="J180" i="19"/>
  <c r="I179" i="19"/>
  <c r="J179" i="19" s="1"/>
  <c r="I176" i="19"/>
  <c r="J176" i="19"/>
  <c r="I175" i="19"/>
  <c r="J175" i="19" s="1"/>
  <c r="I174" i="19"/>
  <c r="J174" i="19" s="1"/>
  <c r="I173" i="19"/>
  <c r="J173" i="19" s="1"/>
  <c r="I172" i="19"/>
  <c r="J172" i="19"/>
  <c r="I171" i="19"/>
  <c r="J171" i="19" s="1"/>
  <c r="I170" i="19"/>
  <c r="J170" i="19"/>
  <c r="I168" i="19"/>
  <c r="J168" i="19" s="1"/>
  <c r="I167" i="19"/>
  <c r="J167" i="19"/>
  <c r="I166" i="19"/>
  <c r="J166" i="19" s="1"/>
  <c r="I165" i="19"/>
  <c r="J165" i="19" s="1"/>
  <c r="I164" i="19"/>
  <c r="J164" i="19" s="1"/>
  <c r="I162" i="19"/>
  <c r="J162" i="19"/>
  <c r="I160" i="19"/>
  <c r="J160" i="19" s="1"/>
  <c r="I159" i="19"/>
  <c r="J159" i="19"/>
  <c r="I158" i="19"/>
  <c r="J158" i="19" s="1"/>
  <c r="I157" i="19"/>
  <c r="J157" i="19"/>
  <c r="I156" i="19"/>
  <c r="J156" i="19" s="1"/>
  <c r="I154" i="19"/>
  <c r="J154" i="19" s="1"/>
  <c r="I153" i="19"/>
  <c r="J153" i="19" s="1"/>
  <c r="I152" i="19"/>
  <c r="J152" i="19"/>
  <c r="I151" i="19"/>
  <c r="J151" i="19" s="1"/>
  <c r="I150" i="19"/>
  <c r="J150" i="19"/>
  <c r="I149" i="19"/>
  <c r="J149" i="19" s="1"/>
  <c r="I148" i="19"/>
  <c r="J148" i="19"/>
  <c r="I147" i="19"/>
  <c r="J147" i="19" s="1"/>
  <c r="I146" i="19"/>
  <c r="J146" i="19" s="1"/>
  <c r="I145" i="19"/>
  <c r="J145" i="19" s="1"/>
  <c r="I144" i="19"/>
  <c r="J144" i="19"/>
  <c r="I143" i="19"/>
  <c r="J143" i="19" s="1"/>
  <c r="I142" i="19"/>
  <c r="J142" i="19"/>
  <c r="I141" i="19"/>
  <c r="J141" i="19" s="1"/>
  <c r="I140" i="19"/>
  <c r="J140" i="19"/>
  <c r="I139" i="19"/>
  <c r="J139" i="19" s="1"/>
  <c r="I138" i="19"/>
  <c r="J138" i="19" s="1"/>
  <c r="I137" i="19"/>
  <c r="J137" i="19" s="1"/>
  <c r="I136" i="19"/>
  <c r="J136" i="19"/>
  <c r="I135" i="19"/>
  <c r="J135" i="19" s="1"/>
  <c r="I134" i="19"/>
  <c r="J134" i="19"/>
  <c r="I133" i="19"/>
  <c r="J133" i="19" s="1"/>
  <c r="I132" i="19"/>
  <c r="J132" i="19"/>
  <c r="I131" i="19"/>
  <c r="J131" i="19" s="1"/>
  <c r="I130" i="19"/>
  <c r="J130" i="19" s="1"/>
  <c r="I129" i="19"/>
  <c r="J129" i="19" s="1"/>
  <c r="I128" i="19"/>
  <c r="J128" i="19"/>
  <c r="I127" i="19"/>
  <c r="J127" i="19" s="1"/>
  <c r="I126" i="19"/>
  <c r="J126" i="19"/>
  <c r="I124" i="19"/>
  <c r="J124" i="19" s="1"/>
  <c r="I123" i="19"/>
  <c r="J123" i="19"/>
  <c r="I122" i="19"/>
  <c r="J122" i="19" s="1"/>
  <c r="I121" i="19"/>
  <c r="J121" i="19" s="1"/>
  <c r="I120" i="19"/>
  <c r="J120" i="19" s="1"/>
  <c r="I119" i="19"/>
  <c r="J119" i="19"/>
  <c r="I118" i="19"/>
  <c r="J118" i="19" s="1"/>
  <c r="I117" i="19"/>
  <c r="J117" i="19"/>
  <c r="I116" i="19"/>
  <c r="J116" i="19" s="1"/>
  <c r="I115" i="19"/>
  <c r="J115" i="19"/>
  <c r="I114" i="19"/>
  <c r="J114" i="19" s="1"/>
  <c r="I113" i="19"/>
  <c r="J113" i="19" s="1"/>
  <c r="I112" i="19"/>
  <c r="J112" i="19" s="1"/>
  <c r="I111" i="19"/>
  <c r="J111" i="19"/>
  <c r="I110" i="19"/>
  <c r="J110" i="19" s="1"/>
  <c r="I109" i="19"/>
  <c r="J109" i="19"/>
  <c r="I108" i="19"/>
  <c r="J108" i="19" s="1"/>
  <c r="I106" i="19"/>
  <c r="J106" i="19"/>
  <c r="I105" i="19"/>
  <c r="J105" i="19" s="1"/>
  <c r="I104" i="19"/>
  <c r="J104" i="19" s="1"/>
  <c r="I103" i="19"/>
  <c r="J103" i="19" s="1"/>
  <c r="I102" i="19"/>
  <c r="J102" i="19"/>
  <c r="I101" i="19"/>
  <c r="J101" i="19" s="1"/>
  <c r="I100" i="19"/>
  <c r="J100" i="19"/>
  <c r="I99" i="19"/>
  <c r="J99" i="19" s="1"/>
  <c r="I98" i="19"/>
  <c r="J98" i="19"/>
  <c r="I97" i="19"/>
  <c r="J97" i="19" s="1"/>
  <c r="I96" i="19"/>
  <c r="J96" i="19" s="1"/>
  <c r="I95" i="19"/>
  <c r="J95" i="19" s="1"/>
  <c r="I93" i="19"/>
  <c r="J93" i="19"/>
  <c r="I92" i="19"/>
  <c r="J92" i="19" s="1"/>
  <c r="I91" i="19"/>
  <c r="J91" i="19"/>
  <c r="I90" i="19"/>
  <c r="J90" i="19" s="1"/>
  <c r="I89" i="19"/>
  <c r="J89" i="19"/>
  <c r="I88" i="19"/>
  <c r="J88" i="19" s="1"/>
  <c r="I87" i="19"/>
  <c r="J87" i="19" s="1"/>
  <c r="I86" i="19"/>
  <c r="J86" i="19" s="1"/>
  <c r="I85" i="19"/>
  <c r="J85" i="19"/>
  <c r="I83" i="19"/>
  <c r="J83" i="19" s="1"/>
  <c r="I82" i="19"/>
  <c r="J82" i="19"/>
  <c r="I81" i="19"/>
  <c r="J81" i="19" s="1"/>
  <c r="I80" i="19"/>
  <c r="J80" i="19"/>
  <c r="I79" i="19"/>
  <c r="J79" i="19" s="1"/>
  <c r="I78" i="19"/>
  <c r="J78" i="19" s="1"/>
  <c r="I77" i="19"/>
  <c r="J77" i="19" s="1"/>
  <c r="I76" i="19"/>
  <c r="J76" i="19"/>
  <c r="I75" i="19"/>
  <c r="J75" i="19" s="1"/>
  <c r="I74" i="19"/>
  <c r="J74" i="19"/>
  <c r="I73" i="19"/>
  <c r="J73" i="19" s="1"/>
  <c r="I72" i="19"/>
  <c r="J72" i="19"/>
  <c r="I71" i="19"/>
  <c r="J71" i="19" s="1"/>
  <c r="I69" i="19"/>
  <c r="J69" i="19" s="1"/>
  <c r="I68" i="19"/>
  <c r="J68" i="19" s="1"/>
  <c r="I67" i="19"/>
  <c r="J67" i="19"/>
  <c r="I66" i="19"/>
  <c r="J66" i="19" s="1"/>
  <c r="I65" i="19"/>
  <c r="J65" i="19"/>
  <c r="I64" i="19"/>
  <c r="J64" i="19" s="1"/>
  <c r="I63" i="19"/>
  <c r="J63" i="19"/>
  <c r="I62" i="19"/>
  <c r="J62" i="19" s="1"/>
  <c r="I61" i="19"/>
  <c r="J61" i="19" s="1"/>
  <c r="I60" i="19"/>
  <c r="J60" i="19" s="1"/>
  <c r="I59" i="19"/>
  <c r="J59" i="19"/>
  <c r="I57" i="19"/>
  <c r="J57" i="19" s="1"/>
  <c r="I56" i="19"/>
  <c r="J56" i="19"/>
  <c r="I55" i="19"/>
  <c r="J55" i="19" s="1"/>
  <c r="I54" i="19"/>
  <c r="J54" i="19"/>
  <c r="I53" i="19"/>
  <c r="J53" i="19" s="1"/>
  <c r="I52" i="19"/>
  <c r="J52" i="19" s="1"/>
  <c r="J51" i="19" s="1"/>
  <c r="D12" i="17" s="1"/>
  <c r="I50" i="19"/>
  <c r="J50" i="19" s="1"/>
  <c r="I49" i="19"/>
  <c r="J49" i="19"/>
  <c r="J48" i="19" s="1"/>
  <c r="D11" i="17" s="1"/>
  <c r="I47" i="19"/>
  <c r="J47" i="19" s="1"/>
  <c r="I46" i="19"/>
  <c r="J46" i="19"/>
  <c r="I45" i="19"/>
  <c r="J45" i="19" s="1"/>
  <c r="I44" i="19"/>
  <c r="J44" i="19"/>
  <c r="I43" i="19"/>
  <c r="J43" i="19" s="1"/>
  <c r="I41" i="19"/>
  <c r="J41" i="19" s="1"/>
  <c r="I40" i="19"/>
  <c r="J40" i="19" s="1"/>
  <c r="I39" i="19"/>
  <c r="J39" i="19"/>
  <c r="I38" i="19"/>
  <c r="J38" i="19" s="1"/>
  <c r="I37" i="19"/>
  <c r="J37" i="19"/>
  <c r="I36" i="19"/>
  <c r="J36" i="19" s="1"/>
  <c r="I35" i="19"/>
  <c r="J35" i="19"/>
  <c r="I34" i="19"/>
  <c r="J34" i="19" s="1"/>
  <c r="I33" i="19"/>
  <c r="J33" i="19" s="1"/>
  <c r="I32" i="19"/>
  <c r="J32" i="19" s="1"/>
  <c r="I29" i="19"/>
  <c r="J29" i="19"/>
  <c r="I30" i="19"/>
  <c r="J30" i="19" s="1"/>
  <c r="I31" i="19"/>
  <c r="J31" i="19"/>
  <c r="I28" i="19"/>
  <c r="J28" i="19" s="1"/>
  <c r="I20" i="19"/>
  <c r="J20" i="19"/>
  <c r="I21" i="19"/>
  <c r="J21" i="19" s="1"/>
  <c r="I22" i="19"/>
  <c r="J22" i="19" s="1"/>
  <c r="I23" i="19"/>
  <c r="J23" i="19" s="1"/>
  <c r="I24" i="19"/>
  <c r="J24" i="19"/>
  <c r="I25" i="19"/>
  <c r="J25" i="19" s="1"/>
  <c r="I262" i="19"/>
  <c r="J262" i="19"/>
  <c r="I259" i="19"/>
  <c r="J259" i="19" s="1"/>
  <c r="I177" i="19"/>
  <c r="J177" i="19"/>
  <c r="I169" i="19"/>
  <c r="J169" i="19" s="1"/>
  <c r="I163" i="19"/>
  <c r="J163" i="19" s="1"/>
  <c r="I161" i="19"/>
  <c r="J161" i="19" s="1"/>
  <c r="I155" i="19"/>
  <c r="J155" i="19"/>
  <c r="I319" i="19"/>
  <c r="J319" i="19" s="1"/>
  <c r="J318" i="19" s="1"/>
  <c r="D25" i="17" s="1"/>
  <c r="G25" i="17" s="1"/>
  <c r="I316" i="19"/>
  <c r="J316" i="19" s="1"/>
  <c r="I315" i="19"/>
  <c r="J315" i="19" s="1"/>
  <c r="I288" i="19"/>
  <c r="J288" i="19" s="1"/>
  <c r="I198" i="19"/>
  <c r="J198" i="19"/>
  <c r="I182" i="19"/>
  <c r="J182" i="19" s="1"/>
  <c r="Q8" i="17"/>
  <c r="Q9" i="17"/>
  <c r="Q10" i="17"/>
  <c r="Q11" i="17"/>
  <c r="Q21" i="17"/>
  <c r="Q22" i="17"/>
  <c r="O8" i="17"/>
  <c r="O9" i="17"/>
  <c r="K13" i="17"/>
  <c r="K20" i="17"/>
  <c r="K21" i="17"/>
  <c r="K23" i="17"/>
  <c r="I10" i="17"/>
  <c r="I13" i="17"/>
  <c r="I14" i="17"/>
  <c r="I20" i="17"/>
  <c r="I21" i="17"/>
  <c r="I23" i="17"/>
  <c r="G10" i="17"/>
  <c r="G11" i="17"/>
  <c r="G12" i="17"/>
  <c r="G13" i="17"/>
  <c r="G14" i="17"/>
  <c r="G16" i="17"/>
  <c r="G18" i="17"/>
  <c r="G19" i="17"/>
  <c r="G20" i="17"/>
  <c r="G21" i="17"/>
  <c r="G22" i="17"/>
  <c r="G23" i="17"/>
  <c r="R8" i="17"/>
  <c r="R9" i="17"/>
  <c r="R10" i="17"/>
  <c r="R11" i="17"/>
  <c r="R12" i="17"/>
  <c r="R13" i="17"/>
  <c r="R14" i="17"/>
  <c r="R15" i="17"/>
  <c r="R16" i="17"/>
  <c r="R17" i="17"/>
  <c r="R18" i="17"/>
  <c r="R19" i="17"/>
  <c r="R20" i="17"/>
  <c r="R21" i="17"/>
  <c r="R22" i="17"/>
  <c r="R23" i="17"/>
  <c r="R24" i="17"/>
  <c r="R25" i="17"/>
  <c r="R7" i="17"/>
  <c r="H50" i="16"/>
  <c r="H49" i="16"/>
  <c r="H48" i="16"/>
  <c r="H51" i="16" s="1"/>
  <c r="H57" i="16"/>
  <c r="H56" i="16"/>
  <c r="H55" i="16"/>
  <c r="H58" i="16"/>
  <c r="H174" i="13"/>
  <c r="H165" i="13"/>
  <c r="H164" i="13"/>
  <c r="H163" i="13"/>
  <c r="H162" i="13"/>
  <c r="H161" i="13"/>
  <c r="H160" i="13"/>
  <c r="H159" i="13"/>
  <c r="H158" i="13"/>
  <c r="H157" i="13"/>
  <c r="A153" i="13"/>
  <c r="H173" i="13"/>
  <c r="H175" i="13" s="1"/>
  <c r="H169" i="13"/>
  <c r="H170" i="13" s="1"/>
  <c r="H156" i="13"/>
  <c r="A135" i="13"/>
  <c r="H146" i="13"/>
  <c r="H147" i="13" s="1"/>
  <c r="H142" i="13"/>
  <c r="H143" i="13"/>
  <c r="H138" i="13"/>
  <c r="H139" i="13" s="1"/>
  <c r="A115" i="13"/>
  <c r="H128" i="13"/>
  <c r="H127" i="13"/>
  <c r="H129" i="13" s="1"/>
  <c r="H123" i="13"/>
  <c r="H124" i="13" s="1"/>
  <c r="H119" i="13"/>
  <c r="H118" i="13"/>
  <c r="H43" i="16"/>
  <c r="H42" i="16"/>
  <c r="H41" i="16"/>
  <c r="H44" i="16"/>
  <c r="A94" i="13"/>
  <c r="H108" i="13"/>
  <c r="H109" i="13" s="1"/>
  <c r="H107" i="13"/>
  <c r="H103" i="13"/>
  <c r="H104" i="13"/>
  <c r="H99" i="13"/>
  <c r="H98" i="13"/>
  <c r="H97" i="13"/>
  <c r="H37" i="16"/>
  <c r="H36" i="16"/>
  <c r="H35" i="16"/>
  <c r="H38" i="16" s="1"/>
  <c r="H62" i="13"/>
  <c r="H64" i="13" s="1"/>
  <c r="C87" i="13"/>
  <c r="H87" i="13" s="1"/>
  <c r="C86" i="13"/>
  <c r="H86" i="13"/>
  <c r="C73" i="13"/>
  <c r="H73" i="13" s="1"/>
  <c r="A70" i="13"/>
  <c r="H82" i="13"/>
  <c r="H83" i="13" s="1"/>
  <c r="H78" i="13"/>
  <c r="H77" i="13"/>
  <c r="H76" i="13"/>
  <c r="H75" i="13"/>
  <c r="H74" i="13"/>
  <c r="H79" i="13" s="1"/>
  <c r="H51" i="13"/>
  <c r="H52" i="13"/>
  <c r="H53" i="13"/>
  <c r="H54" i="13"/>
  <c r="H50" i="13"/>
  <c r="H49" i="13"/>
  <c r="H48" i="13"/>
  <c r="H47" i="13"/>
  <c r="H46" i="13"/>
  <c r="H63" i="13"/>
  <c r="H58" i="13"/>
  <c r="H59" i="13"/>
  <c r="H45" i="13"/>
  <c r="D61" i="10"/>
  <c r="B61" i="10"/>
  <c r="B3" i="11"/>
  <c r="H35" i="13"/>
  <c r="H36" i="13" s="1"/>
  <c r="H31" i="13"/>
  <c r="H32" i="13" s="1"/>
  <c r="H27" i="13"/>
  <c r="H28" i="13" s="1"/>
  <c r="H13" i="13"/>
  <c r="H31" i="16"/>
  <c r="H30" i="16"/>
  <c r="H29" i="16"/>
  <c r="H32" i="16" s="1"/>
  <c r="H25" i="16"/>
  <c r="H24" i="16"/>
  <c r="H23" i="16"/>
  <c r="H26" i="16" s="1"/>
  <c r="H19" i="16"/>
  <c r="H18" i="16"/>
  <c r="H17" i="16"/>
  <c r="H20" i="16" s="1"/>
  <c r="H13" i="16"/>
  <c r="H12" i="16"/>
  <c r="H11" i="16"/>
  <c r="H14" i="16" s="1"/>
  <c r="H7" i="16"/>
  <c r="H5" i="16"/>
  <c r="H8" i="16"/>
  <c r="H6" i="16"/>
  <c r="E64" i="16"/>
  <c r="H20" i="14"/>
  <c r="H19" i="14"/>
  <c r="H18" i="14"/>
  <c r="H17" i="14"/>
  <c r="H16" i="14"/>
  <c r="H15" i="14"/>
  <c r="H14" i="14"/>
  <c r="H13" i="14"/>
  <c r="H12" i="14"/>
  <c r="H25" i="14"/>
  <c r="H24" i="14"/>
  <c r="H23" i="14"/>
  <c r="H22" i="14"/>
  <c r="H21" i="14"/>
  <c r="E43" i="14"/>
  <c r="H33" i="14"/>
  <c r="H32" i="14"/>
  <c r="H31" i="14"/>
  <c r="H30" i="14"/>
  <c r="H29" i="14"/>
  <c r="H11" i="14"/>
  <c r="H10" i="14"/>
  <c r="H6" i="14"/>
  <c r="H7" i="14" s="1"/>
  <c r="E183" i="13"/>
  <c r="H17" i="13"/>
  <c r="H18" i="13"/>
  <c r="H12" i="13"/>
  <c r="H11" i="13"/>
  <c r="H10" i="13"/>
  <c r="H6" i="13"/>
  <c r="H7" i="13" s="1"/>
  <c r="D59" i="10"/>
  <c r="B59" i="10"/>
  <c r="B2" i="10"/>
  <c r="A3" i="10"/>
  <c r="F3" i="10"/>
  <c r="F2" i="10"/>
  <c r="B5" i="11"/>
  <c r="A5" i="11"/>
  <c r="B6" i="11"/>
  <c r="A6" i="11"/>
  <c r="B7" i="11"/>
  <c r="A7" i="11"/>
  <c r="A4" i="11"/>
  <c r="Q11" i="11"/>
  <c r="Q12" i="11"/>
  <c r="R12" i="11" s="1"/>
  <c r="Q13" i="11"/>
  <c r="Q14" i="11"/>
  <c r="R14" i="11" s="1"/>
  <c r="Q15" i="11"/>
  <c r="Q16" i="11"/>
  <c r="R16" i="11" s="1"/>
  <c r="Q17" i="11"/>
  <c r="Q18" i="11"/>
  <c r="Q19" i="11"/>
  <c r="R19" i="11" s="1"/>
  <c r="Q20" i="11"/>
  <c r="R20" i="11" s="1"/>
  <c r="Q21" i="11"/>
  <c r="Q22" i="11"/>
  <c r="Q23" i="11"/>
  <c r="Q24" i="11"/>
  <c r="R24" i="11" s="1"/>
  <c r="Q25" i="11"/>
  <c r="R25" i="11" s="1"/>
  <c r="Q26" i="11"/>
  <c r="R26" i="11" s="1"/>
  <c r="Q27" i="11"/>
  <c r="Q28" i="11"/>
  <c r="Q29" i="11"/>
  <c r="Q30" i="11"/>
  <c r="Q31" i="11"/>
  <c r="Q32" i="11"/>
  <c r="R32" i="11" s="1"/>
  <c r="Q33" i="11"/>
  <c r="Q34" i="11"/>
  <c r="Q10" i="11"/>
  <c r="R10" i="11" s="1"/>
  <c r="R35" i="11" s="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C18" i="11"/>
  <c r="J18" i="11" s="1"/>
  <c r="E49" i="10"/>
  <c r="F49" i="10" s="1"/>
  <c r="C26" i="11"/>
  <c r="J26" i="11" s="1"/>
  <c r="C17" i="11"/>
  <c r="C14" i="11"/>
  <c r="P14" i="11"/>
  <c r="E25" i="10"/>
  <c r="F25" i="10" s="1"/>
  <c r="E33" i="10"/>
  <c r="F33" i="10" s="1"/>
  <c r="C12" i="11"/>
  <c r="J12" i="11" s="1"/>
  <c r="C28" i="11"/>
  <c r="J28" i="11" s="1"/>
  <c r="E47" i="10"/>
  <c r="F47" i="10" s="1"/>
  <c r="E27" i="10"/>
  <c r="F27" i="10" s="1"/>
  <c r="C24" i="11"/>
  <c r="L24" i="11"/>
  <c r="L26" i="11"/>
  <c r="E37" i="10"/>
  <c r="F37" i="10" s="1"/>
  <c r="E41" i="10"/>
  <c r="F41" i="10" s="1"/>
  <c r="E19" i="10"/>
  <c r="F19" i="10" s="1"/>
  <c r="E9" i="10"/>
  <c r="F9" i="10" s="1"/>
  <c r="C32" i="11"/>
  <c r="F32" i="11"/>
  <c r="C20" i="11"/>
  <c r="L20" i="11" s="1"/>
  <c r="C31" i="11"/>
  <c r="F31" i="11"/>
  <c r="E21" i="10"/>
  <c r="F21" i="10" s="1"/>
  <c r="E13" i="10"/>
  <c r="F13" i="10" s="1"/>
  <c r="C27" i="11"/>
  <c r="J27" i="11" s="1"/>
  <c r="E39" i="10"/>
  <c r="F39" i="10" s="1"/>
  <c r="C15" i="11"/>
  <c r="F15" i="11" s="1"/>
  <c r="J15" i="11"/>
  <c r="E15" i="10"/>
  <c r="F15" i="10" s="1"/>
  <c r="E17" i="10"/>
  <c r="F17" i="10" s="1"/>
  <c r="C16" i="11"/>
  <c r="H16" i="11" s="1"/>
  <c r="P12" i="11"/>
  <c r="C22" i="11"/>
  <c r="H22" i="11" s="1"/>
  <c r="E29" i="10"/>
  <c r="F29" i="10" s="1"/>
  <c r="H24" i="11"/>
  <c r="E43" i="10"/>
  <c r="F43" i="10" s="1"/>
  <c r="C29" i="11"/>
  <c r="J29" i="11" s="1"/>
  <c r="C25" i="11"/>
  <c r="E35" i="10"/>
  <c r="F35" i="10" s="1"/>
  <c r="E23" i="10"/>
  <c r="F23" i="10" s="1"/>
  <c r="C19" i="11"/>
  <c r="H19" i="11" s="1"/>
  <c r="H17" i="11"/>
  <c r="F17" i="11"/>
  <c r="R17" i="11"/>
  <c r="P17" i="11"/>
  <c r="N17" i="11"/>
  <c r="L17" i="11"/>
  <c r="J17" i="11"/>
  <c r="C33" i="11"/>
  <c r="N33" i="11" s="1"/>
  <c r="E51" i="10"/>
  <c r="F51" i="10" s="1"/>
  <c r="E45" i="10"/>
  <c r="F45" i="10"/>
  <c r="C30" i="11"/>
  <c r="J30" i="11" s="1"/>
  <c r="E11" i="10"/>
  <c r="F11" i="10" s="1"/>
  <c r="C13" i="11"/>
  <c r="L13" i="11" s="1"/>
  <c r="J24" i="11"/>
  <c r="P24" i="11"/>
  <c r="N24" i="11"/>
  <c r="F24" i="11"/>
  <c r="C21" i="11"/>
  <c r="J21" i="11" s="1"/>
  <c r="H21" i="11"/>
  <c r="R31" i="11"/>
  <c r="H32" i="11"/>
  <c r="N32" i="11"/>
  <c r="L31" i="11"/>
  <c r="P32" i="11"/>
  <c r="L32" i="11"/>
  <c r="J32" i="11"/>
  <c r="P27" i="11"/>
  <c r="E31" i="10"/>
  <c r="F31" i="10" s="1"/>
  <c r="C23" i="11"/>
  <c r="P23" i="11"/>
  <c r="F25" i="11"/>
  <c r="N25" i="11"/>
  <c r="P25" i="11"/>
  <c r="J25" i="11"/>
  <c r="L25" i="11"/>
  <c r="H25" i="11"/>
  <c r="N30" i="11"/>
  <c r="H33" i="11"/>
  <c r="L15" i="11"/>
  <c r="P21" i="11"/>
  <c r="E7" i="10"/>
  <c r="F7" i="10" s="1"/>
  <c r="C11" i="11"/>
  <c r="F11" i="11" s="1"/>
  <c r="P11" i="11"/>
  <c r="C10" i="11"/>
  <c r="P10" i="11" s="1"/>
  <c r="P35" i="11" s="1"/>
  <c r="E5" i="10"/>
  <c r="F5" i="10" s="1"/>
  <c r="F55" i="10" s="1"/>
  <c r="N31" i="11"/>
  <c r="R23" i="11"/>
  <c r="R33" i="11"/>
  <c r="H31" i="11"/>
  <c r="J31" i="11"/>
  <c r="P31" i="11"/>
  <c r="J33" i="11"/>
  <c r="F23" i="11"/>
  <c r="E53" i="10"/>
  <c r="F53" i="10" s="1"/>
  <c r="C34" i="11"/>
  <c r="P34" i="11" s="1"/>
  <c r="L23" i="11"/>
  <c r="N23" i="11"/>
  <c r="L29" i="11"/>
  <c r="J23" i="11"/>
  <c r="N21" i="11"/>
  <c r="H12" i="11"/>
  <c r="L11" i="11"/>
  <c r="J11" i="11"/>
  <c r="N12" i="11"/>
  <c r="H23" i="11"/>
  <c r="F34" i="11"/>
  <c r="H15" i="11"/>
  <c r="F14" i="11"/>
  <c r="P20" i="11"/>
  <c r="H20" i="11"/>
  <c r="L14" i="11"/>
  <c r="N20" i="11"/>
  <c r="J14" i="11"/>
  <c r="J20" i="11"/>
  <c r="F20" i="11"/>
  <c r="I26" i="19"/>
  <c r="J26" i="19" s="1"/>
  <c r="K16" i="17"/>
  <c r="O22" i="17"/>
  <c r="I18" i="17"/>
  <c r="O11" i="17"/>
  <c r="M11" i="17"/>
  <c r="I12" i="17"/>
  <c r="I16" i="17"/>
  <c r="M15" i="17"/>
  <c r="M23" i="17"/>
  <c r="K8" i="17"/>
  <c r="M8" i="17"/>
  <c r="M9" i="17"/>
  <c r="Q7" i="17"/>
  <c r="M7" i="17"/>
  <c r="I7" i="17"/>
  <c r="O7" i="17"/>
  <c r="K7" i="17"/>
  <c r="I15" i="17"/>
  <c r="G17" i="17"/>
  <c r="Q12" i="17"/>
  <c r="M14" i="17"/>
  <c r="G15" i="17"/>
  <c r="Q17" i="17"/>
  <c r="K15" i="17"/>
  <c r="K17" i="17"/>
  <c r="I17" i="17"/>
  <c r="M18" i="17"/>
  <c r="K18" i="17"/>
  <c r="I22" i="17"/>
  <c r="I19" i="17"/>
  <c r="K19" i="17"/>
  <c r="K14" i="17"/>
  <c r="Q13" i="17"/>
  <c r="K452" i="22"/>
  <c r="K257" i="22"/>
  <c r="K382" i="22"/>
  <c r="K446" i="22"/>
  <c r="K161" i="22"/>
  <c r="K313" i="22"/>
  <c r="K114" i="22"/>
  <c r="K289" i="22"/>
  <c r="K273" i="22"/>
  <c r="K9" i="22"/>
  <c r="K321" i="22"/>
  <c r="K400" i="22"/>
  <c r="K105" i="22"/>
  <c r="K124" i="22"/>
  <c r="K281" i="22"/>
  <c r="K191" i="22"/>
  <c r="K329" i="22"/>
  <c r="K409" i="22"/>
  <c r="K459" i="22"/>
  <c r="K338" i="22"/>
  <c r="K471" i="22"/>
  <c r="K134" i="22"/>
  <c r="K213" i="22"/>
  <c r="K427" i="22"/>
  <c r="K418" i="22"/>
  <c r="K140" i="22"/>
  <c r="K362" i="22"/>
  <c r="K181" i="22"/>
  <c r="K235" i="22"/>
  <c r="K69" i="22"/>
  <c r="K248" i="22"/>
  <c r="K305" i="22"/>
  <c r="K89" i="22"/>
  <c r="K171" i="22"/>
  <c r="K392" i="22"/>
  <c r="J281" i="19"/>
  <c r="D19" i="17" s="1"/>
  <c r="O19" i="17" s="1"/>
  <c r="N19" i="11"/>
  <c r="P13" i="11"/>
  <c r="F21" i="11"/>
  <c r="P33" i="11"/>
  <c r="F33" i="11"/>
  <c r="L33" i="11"/>
  <c r="N34" i="11"/>
  <c r="N10" i="11"/>
  <c r="N35" i="11"/>
  <c r="N16" i="11"/>
  <c r="J34" i="11"/>
  <c r="H34" i="11"/>
  <c r="J16" i="11"/>
  <c r="L21" i="11"/>
  <c r="L16" i="11"/>
  <c r="H10" i="11"/>
  <c r="H35" i="11" s="1"/>
  <c r="F16" i="11"/>
  <c r="P16" i="11"/>
  <c r="J84" i="19" l="1"/>
  <c r="D14" i="17" s="1"/>
  <c r="K11" i="17"/>
  <c r="I11" i="17"/>
  <c r="J18" i="19"/>
  <c r="D8" i="17" s="1"/>
  <c r="O23" i="17"/>
  <c r="Q23" i="17"/>
  <c r="Q18" i="17"/>
  <c r="O18" i="17"/>
  <c r="N22" i="11"/>
  <c r="J19" i="11"/>
  <c r="N13" i="11"/>
  <c r="L27" i="11"/>
  <c r="L19" i="11"/>
  <c r="F12" i="11"/>
  <c r="F28" i="11"/>
  <c r="H120" i="13"/>
  <c r="H131" i="13" s="1"/>
  <c r="H132" i="13" s="1"/>
  <c r="D30" i="11"/>
  <c r="R30" i="11"/>
  <c r="N28" i="11"/>
  <c r="R28" i="11"/>
  <c r="F10" i="11"/>
  <c r="F35" i="11" s="1"/>
  <c r="R13" i="11"/>
  <c r="L12" i="11"/>
  <c r="P28" i="11"/>
  <c r="D18" i="11"/>
  <c r="H38" i="13"/>
  <c r="H39" i="13" s="1"/>
  <c r="H100" i="13"/>
  <c r="P19" i="11"/>
  <c r="J22" i="11"/>
  <c r="H28" i="11"/>
  <c r="N29" i="11"/>
  <c r="L30" i="11"/>
  <c r="C35" i="11"/>
  <c r="G35" i="11" s="1"/>
  <c r="H88" i="13"/>
  <c r="H90" i="13" s="1"/>
  <c r="H91" i="13" s="1"/>
  <c r="H13" i="11"/>
  <c r="H29" i="11"/>
  <c r="L34" i="11"/>
  <c r="L10" i="11"/>
  <c r="L35" i="11" s="1"/>
  <c r="K35" i="11" s="1"/>
  <c r="P29" i="11"/>
  <c r="F30" i="11"/>
  <c r="R34" i="11"/>
  <c r="H166" i="13"/>
  <c r="H177" i="13" s="1"/>
  <c r="H178" i="13" s="1"/>
  <c r="J10" i="11"/>
  <c r="J35" i="11" s="1"/>
  <c r="I35" i="11" s="1"/>
  <c r="D22" i="11"/>
  <c r="F13" i="11"/>
  <c r="L22" i="11"/>
  <c r="L28" i="11"/>
  <c r="P30" i="11"/>
  <c r="H30" i="11"/>
  <c r="R21" i="11"/>
  <c r="H111" i="13"/>
  <c r="H112" i="13" s="1"/>
  <c r="J27" i="19"/>
  <c r="D9" i="17" s="1"/>
  <c r="G9" i="17" s="1"/>
  <c r="J42" i="19"/>
  <c r="D10" i="17" s="1"/>
  <c r="K10" i="17" s="1"/>
  <c r="K26" i="17" s="1"/>
  <c r="J11" i="19"/>
  <c r="J8" i="19" s="1"/>
  <c r="J320" i="19" s="1"/>
  <c r="R22" i="11"/>
  <c r="P22" i="11"/>
  <c r="H27" i="11"/>
  <c r="R18" i="11"/>
  <c r="H14" i="13"/>
  <c r="H20" i="13" s="1"/>
  <c r="H21" i="13" s="1"/>
  <c r="D19" i="11"/>
  <c r="J13" i="11"/>
  <c r="D10" i="11"/>
  <c r="D35" i="11" s="1"/>
  <c r="F19" i="11"/>
  <c r="F22" i="11"/>
  <c r="F29" i="11"/>
  <c r="R29" i="11"/>
  <c r="H149" i="13"/>
  <c r="H150" i="13" s="1"/>
  <c r="J58" i="19"/>
  <c r="D13" i="17" s="1"/>
  <c r="J107" i="19"/>
  <c r="D15" i="17" s="1"/>
  <c r="J178" i="19"/>
  <c r="D16" i="17" s="1"/>
  <c r="J201" i="19"/>
  <c r="D17" i="17" s="1"/>
  <c r="M17" i="17" s="1"/>
  <c r="J311" i="19"/>
  <c r="D24" i="17" s="1"/>
  <c r="M22" i="17"/>
  <c r="K22" i="17"/>
  <c r="O13" i="17"/>
  <c r="M13" i="17"/>
  <c r="Q15" i="17"/>
  <c r="O15" i="17"/>
  <c r="O16" i="17"/>
  <c r="Q16" i="17"/>
  <c r="M16" i="17"/>
  <c r="K24" i="17"/>
  <c r="G24" i="17"/>
  <c r="Q24" i="17"/>
  <c r="O24" i="17"/>
  <c r="M24" i="17"/>
  <c r="I24" i="17"/>
  <c r="K9" i="17"/>
  <c r="I9" i="17"/>
  <c r="E35" i="11"/>
  <c r="E36" i="11" s="1"/>
  <c r="F36" i="11"/>
  <c r="H36" i="11" s="1"/>
  <c r="Q14" i="17"/>
  <c r="O14" i="17"/>
  <c r="O35" i="11"/>
  <c r="M12" i="17"/>
  <c r="O12" i="17"/>
  <c r="K12" i="17"/>
  <c r="G8" i="17"/>
  <c r="I8" i="17"/>
  <c r="Q20" i="17"/>
  <c r="O20" i="17"/>
  <c r="M20" i="17"/>
  <c r="K25" i="17"/>
  <c r="H18" i="11"/>
  <c r="R15" i="11"/>
  <c r="N15" i="11"/>
  <c r="H34" i="14"/>
  <c r="D13" i="11"/>
  <c r="D27" i="11"/>
  <c r="D34" i="11"/>
  <c r="D16" i="11"/>
  <c r="I25" i="17"/>
  <c r="P18" i="11"/>
  <c r="N11" i="11"/>
  <c r="H55" i="13"/>
  <c r="H66" i="13" s="1"/>
  <c r="H67" i="13" s="1"/>
  <c r="D29" i="11"/>
  <c r="D32" i="11"/>
  <c r="M19" i="17"/>
  <c r="M21" i="17"/>
  <c r="O25" i="17"/>
  <c r="H11" i="11"/>
  <c r="R11" i="11"/>
  <c r="N27" i="11"/>
  <c r="F27" i="11"/>
  <c r="R27" i="11"/>
  <c r="H14" i="11"/>
  <c r="N14" i="11"/>
  <c r="N18" i="11"/>
  <c r="L18" i="11"/>
  <c r="Q19" i="17"/>
  <c r="M25" i="17"/>
  <c r="F18" i="11"/>
  <c r="D14" i="11"/>
  <c r="D15" i="11"/>
  <c r="D11" i="11"/>
  <c r="Q25" i="17"/>
  <c r="P15" i="11"/>
  <c r="H26" i="11"/>
  <c r="N26" i="11"/>
  <c r="P26" i="11"/>
  <c r="F26" i="11"/>
  <c r="D28" i="11"/>
  <c r="D33" i="11"/>
  <c r="H26" i="14"/>
  <c r="D7" i="17" l="1"/>
  <c r="J36" i="11"/>
  <c r="L36" i="11" s="1"/>
  <c r="N36" i="11" s="1"/>
  <c r="P36" i="11" s="1"/>
  <c r="G36" i="11"/>
  <c r="Q35" i="11"/>
  <c r="O10" i="17"/>
  <c r="O26" i="17" s="1"/>
  <c r="O17" i="17"/>
  <c r="M10" i="17"/>
  <c r="M26" i="17" s="1"/>
  <c r="D23" i="11"/>
  <c r="D24" i="11"/>
  <c r="D12" i="11"/>
  <c r="D25" i="11"/>
  <c r="D21" i="11"/>
  <c r="E4" i="11"/>
  <c r="D31" i="11"/>
  <c r="D20" i="11"/>
  <c r="D17" i="11"/>
  <c r="D26" i="11"/>
  <c r="M35" i="11"/>
  <c r="D27" i="17"/>
  <c r="E7" i="17" s="1"/>
  <c r="G7" i="17"/>
  <c r="G26" i="17" s="1"/>
  <c r="I36" i="11"/>
  <c r="K36" i="11" s="1"/>
  <c r="M36" i="11" s="1"/>
  <c r="O36" i="11" s="1"/>
  <c r="Q36" i="11"/>
  <c r="R36" i="11" s="1"/>
  <c r="I26" i="17"/>
  <c r="H36" i="14"/>
  <c r="H37" i="14" s="1"/>
  <c r="Q26" i="17"/>
  <c r="P26" i="17" l="1"/>
  <c r="G27" i="17"/>
  <c r="I27" i="17" s="1"/>
  <c r="K27" i="17" s="1"/>
  <c r="M27" i="17" s="1"/>
  <c r="O27" i="17" s="1"/>
  <c r="F26" i="17"/>
  <c r="F27" i="17" s="1"/>
  <c r="E11" i="17"/>
  <c r="E21" i="17"/>
  <c r="E10" i="17"/>
  <c r="E23" i="17"/>
  <c r="E12" i="17"/>
  <c r="E13" i="17"/>
  <c r="E20" i="17"/>
  <c r="E15" i="17"/>
  <c r="E9" i="17"/>
  <c r="E25" i="17"/>
  <c r="E16" i="17"/>
  <c r="E17" i="17"/>
  <c r="E14" i="17"/>
  <c r="E22" i="17"/>
  <c r="E8" i="17"/>
  <c r="E18" i="17"/>
  <c r="E19" i="17"/>
  <c r="E24" i="17"/>
  <c r="N26" i="17"/>
  <c r="J26" i="17"/>
  <c r="H26" i="17"/>
  <c r="L26" i="17"/>
  <c r="E27" i="17" l="1"/>
  <c r="H27" i="17"/>
  <c r="J27" i="17"/>
  <c r="L27" i="17" s="1"/>
  <c r="N27" i="17" s="1"/>
  <c r="P27" i="17" s="1"/>
</calcChain>
</file>

<file path=xl/sharedStrings.xml><?xml version="1.0" encoding="utf-8"?>
<sst xmlns="http://purl.oclc.org/ooxml/spreadsheetml/main" count="4736" uniqueCount="1442">
  <si>
    <t xml:space="preserve">Item           </t>
  </si>
  <si>
    <t xml:space="preserve">Descricao      </t>
  </si>
  <si>
    <t xml:space="preserve">Pr. Unitario   </t>
  </si>
  <si>
    <t xml:space="preserve">Pr. Total      </t>
  </si>
  <si>
    <t xml:space="preserve"> </t>
  </si>
  <si>
    <t>UN</t>
  </si>
  <si>
    <t>M2</t>
  </si>
  <si>
    <t>M</t>
  </si>
  <si>
    <t>KG</t>
  </si>
  <si>
    <t>ALVENARIAS E DIVISÕES</t>
  </si>
  <si>
    <t>COBERTURAS</t>
  </si>
  <si>
    <t>IMPERMEABILIZAÇÕES E ISOLAMENTO</t>
  </si>
  <si>
    <t>INSTALAÇÃO HIDRO-SANITÁRIA</t>
  </si>
  <si>
    <t>PREVENÇÃO E COMBATE A INCÊNDIO</t>
  </si>
  <si>
    <t>EXTINTOR DE INCÊNDIO TIPO PÓ QUÍMICO 2-A:20-B:C, CAPACIDADE 6 KG</t>
  </si>
  <si>
    <t>DRENAGEM</t>
  </si>
  <si>
    <t>INSTALAÇÕES ELÉTRICAS</t>
  </si>
  <si>
    <t>CABEAMENTO ESTRUTURADO</t>
  </si>
  <si>
    <t>CABO COAXIAL RG-59-75 OHMS</t>
  </si>
  <si>
    <t>CABO UTP 4 PARES CATEGORIA 6 COM REVESTIMENTO EXTERNO NÃO PROPAGANTE A CHAMA</t>
  </si>
  <si>
    <t>CJ</t>
  </si>
  <si>
    <t>CFTV E SONORIZAÇÃO</t>
  </si>
  <si>
    <t>SPDA</t>
  </si>
  <si>
    <t>PARAFUSO DE FENDA AUTOATARRACHANTE EM AÇO INOX Ø4,2 x 32mm. REF.: TERMOTECNICA  OU EQUIVALENTE - FORNECIMENTO E INSTALAÇÃO</t>
  </si>
  <si>
    <t>CLIMATIZAÇÃO</t>
  </si>
  <si>
    <t>ESQUADRIA DE MADEIRA</t>
  </si>
  <si>
    <t>ESQUADRIA DE ALUMINIO E VIDRO</t>
  </si>
  <si>
    <t>ESQUADRIA METÁLICA</t>
  </si>
  <si>
    <t>PISOS</t>
  </si>
  <si>
    <t>ESPELHOS</t>
  </si>
  <si>
    <t>PINTURA INTERNA / EXTERNA</t>
  </si>
  <si>
    <t>BANCADA</t>
  </si>
  <si>
    <t>SINALIZAÇÃO</t>
  </si>
  <si>
    <t>URBANIZAÇÃO E OBRAS COMPLEMENTARES</t>
  </si>
  <si>
    <t>LIMPEZA GERAL</t>
  </si>
  <si>
    <t xml:space="preserve">TOTAL DA PLANILHA: </t>
  </si>
  <si>
    <t xml:space="preserve"> 01.</t>
  </si>
  <si>
    <t xml:space="preserve"> 02.</t>
  </si>
  <si>
    <t xml:space="preserve"> 03.</t>
  </si>
  <si>
    <t xml:space="preserve"> 04.</t>
  </si>
  <si>
    <t xml:space="preserve"> 05.</t>
  </si>
  <si>
    <t xml:space="preserve"> 06.</t>
  </si>
  <si>
    <t xml:space="preserve"> 07.</t>
  </si>
  <si>
    <t xml:space="preserve"> 08.</t>
  </si>
  <si>
    <t xml:space="preserve"> 09.</t>
  </si>
  <si>
    <t xml:space="preserve"> 10.</t>
  </si>
  <si>
    <t xml:space="preserve"> 11.</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</si>
  <si>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</si>
  <si>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</si>
  <si>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</si>
  <si>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</si>
  <si>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</si>
  <si>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</si>
  <si>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</si>
  <si>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</si>
  <si>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</si>
  <si>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</si>
  <si>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Unid.</t>
  </si>
  <si>
    <t xml:space="preserve">P120 - PORTA DE ABRIR, 2 FOLHAS, DE MADEIRA COMPENSADA LISA PARA PINTURA, COM BATENTE E MARCO DE MADEIRA 120 X 210 CM </t>
  </si>
  <si>
    <t>FURO NO STEEL FRAMING PARA INSTALAÇÃO DA VENEZIANA AUTO FECHANTE 15 X 15 CM</t>
  </si>
  <si>
    <t>ADMINISTRAÇÃO LOCAL</t>
  </si>
  <si>
    <t>MOBILIZAÇÃO, TRANSPORTE  DE PESSOAL E DESMOBILIZAÇÃO DA OBRA</t>
  </si>
  <si>
    <t>ESTRUTURAS METÁLICAS E FECHAMENTOS LIGHT STEEL FRAMING</t>
  </si>
  <si>
    <t>FORNECIMENTO E MONTAGEM DE PERFIS METÁLICOS DE PAREDES EXTERNAS E INTERNAS, DE TELHADO, DA LAJE E ESCADA EM  ESTRUTURA  LIGHT STEEL FRAMING</t>
  </si>
  <si>
    <t>TRANSPORTE DA ESTRUTURA METÁLICA E LIGHT STEEL FRAMING, INCLUIVE REVESTIMENTO E FORRO</t>
  </si>
  <si>
    <t>CONECTOR DE PRESSÃO EM AÇO GALVANIZADO A FOGO, COM RABICHO DE ROSCA MECÂNICA Ø3/8" E CABO #50mm²</t>
  </si>
  <si>
    <t>22.</t>
  </si>
  <si>
    <t>23.</t>
  </si>
  <si>
    <t>24.</t>
  </si>
  <si>
    <t>PLACA FOTOLUMINESCENTE "E5" - 300 X 300 MM</t>
  </si>
  <si>
    <t>25.</t>
  </si>
  <si>
    <t>RESUMO GERAL</t>
  </si>
  <si>
    <t xml:space="preserve">Quant.  </t>
  </si>
  <si>
    <t>DATA:</t>
  </si>
  <si>
    <t>SUSPENSÃO PARA TIRANTE. REF.: MEGA OU EQUIVALENTE</t>
  </si>
  <si>
    <t>MÊS REF.:</t>
  </si>
  <si>
    <t>CRONOGRAMA FÍSICO FINANCEIRO</t>
  </si>
  <si>
    <t>ITEM</t>
  </si>
  <si>
    <t>DESCRIÇÃO</t>
  </si>
  <si>
    <t>MÊS 1</t>
  </si>
  <si>
    <t>MÊS 2</t>
  </si>
  <si>
    <t>MÊS 3</t>
  </si>
  <si>
    <t>MÊS 4</t>
  </si>
  <si>
    <t>MÊS 5</t>
  </si>
  <si>
    <t>MÊS 6</t>
  </si>
  <si>
    <t>VALOR TOTAL DA OBRA:</t>
  </si>
  <si>
    <t>ADMINISTRAÇÃO LOCAL DE OBRA</t>
  </si>
  <si>
    <t>MÊS</t>
  </si>
  <si>
    <t>TOTAL</t>
  </si>
  <si>
    <t>PESO (%)</t>
  </si>
  <si>
    <t>VL. DAS OBRAS/ SERVIÇOS</t>
  </si>
  <si>
    <t>OBRA:</t>
  </si>
  <si>
    <t>VB</t>
  </si>
  <si>
    <t>07/2022</t>
  </si>
  <si>
    <t xml:space="preserve"> COMPOSIÇÃO DE PREÇO UNITÁRIO</t>
  </si>
  <si>
    <t>DESCRIÇÃO DO SERVIÇO</t>
  </si>
  <si>
    <t xml:space="preserve">DATA BASE: </t>
  </si>
  <si>
    <t xml:space="preserve">UNIDADE: </t>
  </si>
  <si>
    <t>MATERIAL</t>
  </si>
  <si>
    <t>DISCRIMINAÇÃO</t>
  </si>
  <si>
    <t>UNIDADE</t>
  </si>
  <si>
    <t>QUANT.</t>
  </si>
  <si>
    <t>CÓDIGO</t>
  </si>
  <si>
    <t>FONTE</t>
  </si>
  <si>
    <t>P.UNIT.</t>
  </si>
  <si>
    <t>P.TOTAL</t>
  </si>
  <si>
    <t>SINAPI</t>
  </si>
  <si>
    <t>SUB-TOTAL</t>
  </si>
  <si>
    <t>MÃO DE OBRA</t>
  </si>
  <si>
    <t>Nº DE FUNCIONÁRIOS</t>
  </si>
  <si>
    <t>PRODUÇÃO DA EQUIPE</t>
  </si>
  <si>
    <t xml:space="preserve">CUSTO </t>
  </si>
  <si>
    <t>______________________________</t>
  </si>
  <si>
    <t>SERVIÇO</t>
  </si>
  <si>
    <r>
      <rPr>
        <sz val="10"/>
        <rFont val="Arial"/>
        <family val="2"/>
      </rPr>
      <t>TARIFA DE ENERGIA ELETRICA - FORNECIMENTO</t>
    </r>
  </si>
  <si>
    <r>
      <rPr>
        <sz val="10"/>
        <rFont val="Arial"/>
        <family val="2"/>
      </rPr>
      <t>KWH</t>
    </r>
  </si>
  <si>
    <r>
      <rPr>
        <sz val="10"/>
        <rFont val="Arial"/>
        <family val="2"/>
      </rPr>
      <t>COPASA</t>
    </r>
  </si>
  <si>
    <r>
      <rPr>
        <sz val="10"/>
        <rFont val="Arial"/>
        <family val="2"/>
      </rPr>
      <t>TARIFA "A" ENTRE 0 E 20M3 FORNECIMENTO D'AGUA</t>
    </r>
  </si>
  <si>
    <r>
      <rPr>
        <sz val="10"/>
        <rFont val="Arial"/>
        <family val="2"/>
      </rPr>
      <t>M3</t>
    </r>
  </si>
  <si>
    <r>
      <rPr>
        <sz val="10"/>
        <rFont val="Arial"/>
        <family val="2"/>
      </rPr>
      <t>SINAPI</t>
    </r>
  </si>
  <si>
    <r>
      <rPr>
        <sz val="10"/>
        <rFont val="Arial"/>
        <family val="2"/>
      </rPr>
      <t>mês</t>
    </r>
  </si>
  <si>
    <r>
      <rPr>
        <sz val="10"/>
        <rFont val="Arial"/>
        <family val="2"/>
      </rPr>
      <t>un</t>
    </r>
  </si>
  <si>
    <r>
      <rPr>
        <sz val="10"/>
        <rFont val="Arial"/>
        <family val="2"/>
      </rPr>
      <t>Aluguel de cadeira sem braços</t>
    </r>
  </si>
  <si>
    <r>
      <rPr>
        <sz val="10"/>
        <rFont val="Arial"/>
        <family val="2"/>
      </rPr>
      <t>ORSE</t>
    </r>
  </si>
  <si>
    <r>
      <rPr>
        <sz val="10"/>
        <rFont val="Arial"/>
        <family val="2"/>
      </rPr>
      <t>Aluguel de arquivo em aço</t>
    </r>
  </si>
  <si>
    <r>
      <rPr>
        <sz val="10"/>
        <rFont val="Arial"/>
        <family val="2"/>
      </rPr>
      <t>Aluguel de computador work station</t>
    </r>
  </si>
  <si>
    <r>
      <rPr>
        <sz val="10"/>
        <rFont val="Arial"/>
        <family val="2"/>
      </rPr>
      <t>Aluguel de impressora colorida - laser</t>
    </r>
  </si>
  <si>
    <r>
      <rPr>
        <sz val="10"/>
        <rFont val="Arial"/>
        <family val="2"/>
      </rPr>
      <t>Aluguel de bebedouro elétrico de pressão 40 litros Inox 110v, Masterfrio ou similar</t>
    </r>
  </si>
  <si>
    <r>
      <rPr>
        <sz val="10"/>
        <rFont val="Arial"/>
        <family val="2"/>
      </rPr>
      <t>Aluguel de aparelho de ar condicionado 18.000 BTU's</t>
    </r>
  </si>
  <si>
    <r>
      <rPr>
        <sz val="10"/>
        <rFont val="Arial"/>
        <family val="2"/>
      </rPr>
      <t>Aluguel de relógio de ponto</t>
    </r>
  </si>
  <si>
    <r>
      <rPr>
        <sz val="10"/>
        <rFont val="Arial"/>
        <family val="2"/>
      </rPr>
      <t>Telefone - dispêndio mensal</t>
    </r>
  </si>
  <si>
    <r>
      <rPr>
        <sz val="10"/>
        <rFont val="Arial"/>
        <family val="2"/>
      </rPr>
      <t>Internet - dispêndio mensal</t>
    </r>
  </si>
  <si>
    <r>
      <rPr>
        <sz val="10"/>
        <rFont val="Arial"/>
        <family val="2"/>
      </rPr>
      <t>CONSUMO MATERIAL DE LIMPEZA</t>
    </r>
  </si>
  <si>
    <r>
      <rPr>
        <sz val="10"/>
        <rFont val="Arial"/>
        <family val="2"/>
      </rPr>
      <t>MES</t>
    </r>
  </si>
  <si>
    <r>
      <rPr>
        <sz val="10"/>
        <rFont val="Arial"/>
        <family val="2"/>
      </rPr>
      <t>SBC</t>
    </r>
  </si>
  <si>
    <r>
      <rPr>
        <sz val="10"/>
        <rFont val="Arial"/>
        <family val="2"/>
      </rPr>
      <t>Medicamentos primeiros socorros</t>
    </r>
  </si>
  <si>
    <r>
      <rPr>
        <sz val="10"/>
        <rFont val="Arial"/>
        <family val="2"/>
      </rPr>
      <t>PCMAT (NR-18)</t>
    </r>
  </si>
  <si>
    <r>
      <rPr>
        <sz val="10"/>
        <rFont val="Arial"/>
        <family val="2"/>
      </rPr>
      <t>ATESTADO PCMAT (NR18)</t>
    </r>
  </si>
  <si>
    <r>
      <rPr>
        <sz val="10"/>
        <rFont val="Arial"/>
        <family val="2"/>
      </rPr>
      <t>UN</t>
    </r>
  </si>
  <si>
    <r>
      <rPr>
        <sz val="10"/>
        <rFont val="Arial"/>
        <family val="2"/>
      </rPr>
      <t>AUTOMOVEL DE PASSEIO, MOTOR A GASOLINA 60 HP (EXCLUSIVE MOTORISTA)</t>
    </r>
  </si>
  <si>
    <r>
      <rPr>
        <sz val="10"/>
        <rFont val="Arial"/>
        <family val="2"/>
      </rPr>
      <t>ENGENHEIRO CIVIL DE OBRA PLENO COM ENCARGOS COMPLEMENTARES</t>
    </r>
  </si>
  <si>
    <r>
      <rPr>
        <sz val="10"/>
        <rFont val="Arial"/>
        <family val="2"/>
      </rPr>
      <t>H</t>
    </r>
  </si>
  <si>
    <r>
      <rPr>
        <sz val="10"/>
        <rFont val="Arial"/>
        <family val="2"/>
      </rPr>
      <t>TÉCNICO DE LABORATÓRIO COM ENCARGOS COMPLEMENTARES</t>
    </r>
  </si>
  <si>
    <r>
      <rPr>
        <sz val="10"/>
        <rFont val="Arial"/>
        <family val="2"/>
      </rPr>
      <t>MESTRE DE OBRAS COM ENCARGOS COMPLEMENTARES</t>
    </r>
  </si>
  <si>
    <r>
      <rPr>
        <sz val="10"/>
        <rFont val="Arial"/>
        <family val="2"/>
      </rPr>
      <t>VIGIA NOTURNO COM ENCARGOS COMPLEMENTARES</t>
    </r>
  </si>
  <si>
    <r>
      <rPr>
        <sz val="10"/>
        <rFont val="Arial"/>
        <family val="2"/>
      </rPr>
      <t>PESSOAL TECNICO TOPOGRAFO</t>
    </r>
  </si>
  <si>
    <t>COMP-ADM</t>
  </si>
  <si>
    <t>CÓDIGO DO ITEM:</t>
  </si>
  <si>
    <t>TOTAL DO SERVIÇO:</t>
  </si>
  <si>
    <t>I10531</t>
  </si>
  <si>
    <t>I10535</t>
  </si>
  <si>
    <t>I10539</t>
  </si>
  <si>
    <t>I10541</t>
  </si>
  <si>
    <t>I10786</t>
  </si>
  <si>
    <t>I10568</t>
  </si>
  <si>
    <t>I10567</t>
  </si>
  <si>
    <t>I10557</t>
  </si>
  <si>
    <t>I10558</t>
  </si>
  <si>
    <t>I10564</t>
  </si>
  <si>
    <t>I10571</t>
  </si>
  <si>
    <t>PLACA EM AÇO GALVANIZADO COM FACE ADESIVADA E
ESTRUTURA INTERNA EM METALON TAM. FINAL: 250X32CM</t>
  </si>
  <si>
    <t>COTAÇÕES</t>
  </si>
  <si>
    <t>DESCRIÇÃO DOS ITENS</t>
  </si>
  <si>
    <t>Und</t>
  </si>
  <si>
    <t>OSORIO PLACAS</t>
  </si>
  <si>
    <t>COTAÇÃO 1</t>
  </si>
  <si>
    <t>PLACA EM AÇO GALVANIZADO COM FACE ADESIVADA E
ESTRUTURA INTERNA EM METALON TAM. FINAL: 250X79CM</t>
  </si>
  <si>
    <t>PLACA DE SINALIZAÇÃO EM ACRILICO LEITOSO COM IMPRESSAO
UV TAM.: 20X20CM</t>
  </si>
  <si>
    <t>PLACA DE SINALIZAÇÃO EM AÇO INOX ESCOVADO COM
IMPRESSAO UV TAM.: 40X15CM</t>
  </si>
  <si>
    <t>PLACA DE SINALIZAÇÃO EM AÇO INOX ESCOVADO COM
IMPRESSAO UV TAM.: 48X15CM</t>
  </si>
  <si>
    <t xml:space="preserve">DATA DO ORÇAMENTO </t>
  </si>
  <si>
    <t>09/2022</t>
  </si>
  <si>
    <t>BATENTE PARA PORTA DE MADEIRA, FIXAÇÃO COM ARGAMASSA, PADRÃO MÉDIO - FORNECIMENTO E INSTALAÇÃO. AF_12/2019_P</t>
  </si>
  <si>
    <t>FECHADURA DE EMBUTIR PARA PORTA DE BANHEIRO, COMPLETA, ACABAMENTO PADRÃO MÉDIO, INCLUSO EXECUÇÃO DE FURO - FORNECIMENTO E INSTALAÇÃO. AF_12/2019</t>
  </si>
  <si>
    <t>PORTA DE MADEIRA PARA PINTURA, SEMI-OCA (LEVE OU MÉDIA), 60X210CM, ESPESSURA DE 3,5CM, INCLUSO DOBRADIÇAS - FORNECIMENTO E INSTALAÇÃO. AF_12/2019</t>
  </si>
  <si>
    <t>ALIZAR DE 5X1,5CM PARA PORTA FIXADO COM PREGOS, PADRÃO MÉDIO - FORNECIMENTO E INSTALAÇÃO. AF_12/2019</t>
  </si>
  <si>
    <t>UND</t>
  </si>
  <si>
    <t>COMP-01</t>
  </si>
  <si>
    <t>COMP-02</t>
  </si>
  <si>
    <t>H</t>
  </si>
  <si>
    <t>SERVENTE COM ENCARGOS COMPLEMENTARES</t>
  </si>
  <si>
    <t>6 MESES</t>
  </si>
  <si>
    <t>PRAZO DA OBRA:</t>
  </si>
  <si>
    <t>OBJETO:</t>
  </si>
  <si>
    <t>COMP-03</t>
  </si>
  <si>
    <t>SINAPI-I</t>
  </si>
  <si>
    <t>PINO DE ACO COM ARRUELA CONICA, DIAMETRO ARRUELA = *23* MM E COMP HASTE = *27* MM (ACAO INDIRETA)</t>
  </si>
  <si>
    <t>CENTO</t>
  </si>
  <si>
    <t>PLACA / CHAPA DE GESSO ACARTONADO, STANDARD (ST), COR BRANCA, E = 12,5 MM, 1200 X 2400 MM (L X C)</t>
  </si>
  <si>
    <t>PLACA CIMENTICIA LISA E = 10 MM, DE 1,20 X *2,50* M (SEM AMIANTO)</t>
  </si>
  <si>
    <t>PAINEL DE LA DE VIDRO SEM REVESTIMENTO PSI 40, E = 25 MM, DE 1200 X 600 MM</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</si>
  <si>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</si>
  <si>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</si>
  <si>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</si>
  <si>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</si>
  <si>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FOSFATIZADO, CABECA TROMBETA E PONTA AGULHA (TA), COMPRIMENTO 45 MM</t>
  </si>
  <si>
    <t>PARAFUSO DRY WALL, EM ACO ZINCADO, CABECA LENTILHA E PONTA BROCA (LB), LARGURA 4,2 MM, COMPRIMENTO 13 MM</t>
  </si>
  <si>
    <t>MONTADOR DE ESTRUTURA METÁLICA COM ENCARGOS COMPLEMENTARES</t>
  </si>
  <si>
    <t>%</t>
  </si>
  <si>
    <t>COTAÇÃO 2</t>
  </si>
  <si>
    <t>COMP-04</t>
  </si>
  <si>
    <t>ED-50199</t>
  </si>
  <si>
    <t>PERFIL CARTOLA DE ACO GALVANIZADO, *20 X 30 X 10* MM, E = 0,8 MM</t>
  </si>
  <si>
    <t>PERFIL CANTONEIRA L, LISA, EM ACO, 25 X 30 MM, E = 0,5 MM, PARA ESTRUTURA DRYWALL</t>
  </si>
  <si>
    <t>PERFIL GUIA, FORMATO U, EM ACO ZINCADO, PARA ESTRUTURA PAREDE DRYWALL, E = 0,5MM, 90 X 3000 MM (L X C)</t>
  </si>
  <si>
    <t>PARAFUSO DE ACO TIPO CHUMBADOR PARABOLT, DIAMETRO 3/8", COMPRIMENTO 75 MM</t>
  </si>
  <si>
    <t>PERFIL MONTANTE, FORMATO C, EM ACO ZINCADO, PARA ESTRUTURA PAREDE DRYWALL, E= 0,5 MM, 90 X 3000 MM (L X C)</t>
  </si>
  <si>
    <t>PERFIL RODAPE DE IMPERMEABILIZACAO, FORMATO L, EM ACO ZINCADO, PARA ESTRUTURA DRYWALL, E = 0,5 MM, 220 X 3000 MM (H X C)</t>
  </si>
  <si>
    <t>00040664</t>
  </si>
  <si>
    <t>00039424</t>
  </si>
  <si>
    <t>00039420</t>
  </si>
  <si>
    <t>00011964</t>
  </si>
  <si>
    <t>00039423</t>
  </si>
  <si>
    <t>00039426</t>
  </si>
  <si>
    <t>MONTADOR COM ENCARGOS COMPLEMENTARES</t>
  </si>
  <si>
    <t>ED-50367</t>
  </si>
  <si>
    <t>ED-50380</t>
  </si>
  <si>
    <t>SETOP</t>
  </si>
  <si>
    <t>COMP-05</t>
  </si>
  <si>
    <t>PARAFUSO NIQUELADO 3 1/2" COM ACABAMENTO CROMADO PARA FIXAR PECA SANITARIA, INCLUI PORCA CEGA, ARRUELA E BUCHA DE NYLON TAMANHO S-8 AGULHA (TA), COMPRIMENTO 25 MM</t>
  </si>
  <si>
    <t>REJUNTE EPOXI, QUALQUER COR AGULHA (TA), COMPRIMENTO 45 MM</t>
  </si>
  <si>
    <t>EXPURGO HOSPITALAR EM AÇO INOX 304</t>
  </si>
  <si>
    <t>COTAÇÃO</t>
  </si>
  <si>
    <t>BOMBEIRO/ENCANADOR COM ENCARGOS COMPLEMENTARES</t>
  </si>
  <si>
    <t>ED-50374</t>
  </si>
  <si>
    <t>COTAÇÃO 3</t>
  </si>
  <si>
    <t>COMP-06</t>
  </si>
  <si>
    <t>FITA VEDA ROSCA EM ROLOS DE 18 MM X 50 M (L X C) SANITARIA, INCLUI PORCA CEGA, ARRUELA E BUCHA DE NYLON TAMANHO S-8 AGULHA (TA), COMPRIMENTO 25 MM</t>
  </si>
  <si>
    <t>VÁLVULA DE DESCARGA C/ CAIXA EMBUTIDA NA PAREDE REF.: MONTANA HIDROTÉCNICA OU EQUIVALENTE - FORNECIMENTO E INSTALAÇÃO</t>
  </si>
  <si>
    <t>ED-50363</t>
  </si>
  <si>
    <t>AJUDANTE DE BOMBEIRO/ENCANADOR COM ENCARGOS COMPLEMENTARES</t>
  </si>
  <si>
    <t>COMP-07</t>
  </si>
  <si>
    <t>PLACA FOTOLUMINESCENTE "E5" - 300 X 300 MM NYLON TAMANHO S-8 AGULHA (TA), COMPRIMENTO 25 MM</t>
  </si>
  <si>
    <t>COMP-08</t>
  </si>
  <si>
    <t>DISJUNTOR MONOPOLAR TIPO DIN, CORRENTE NOMINAL
DE 16A - FORNECIMENTO E INSTALAÇÃO. AF_10/2020</t>
  </si>
  <si>
    <t>DISJUNTOR BIPOLAR TIPO DIN, CORRENTE NOMINAL DE 16A - FORNECIMENTO E INSTALAÇÃO. AF_10/2020</t>
  </si>
  <si>
    <t>DISJUNTOR BIPOLAR TIPO DIN, CORRENTE NOMINAL DE 32A - FORNECIMENTO E INSTALAÇÃO. AF_10/2020</t>
  </si>
  <si>
    <t>DISPOSITIVO DPS CLASSE II, 1 POLO, TENSAO MAXIMA DE 175 V, CORRENTE MAXIMA DE *20* KA (TIPO AC)</t>
  </si>
  <si>
    <t>DISPOSITIVO DR, 4 POLOS, SENSIBILIDADE DE 30 MA,
CORRENTE DE 40 A, TIPO AC</t>
  </si>
  <si>
    <t>FUSÍVEL DIAZED RETARDADO 63A</t>
  </si>
  <si>
    <t>DISJUNTOR TERMOMAGNETICO TRIPOLAR 200 A / 600 V, TIPO FXD / ICC - 35 KA</t>
  </si>
  <si>
    <t>DISJUNTOR TIPO DIN/IEC, TRIPOLAR DE 10 ATE 50A</t>
  </si>
  <si>
    <t>DISJUNTOR TIPO DIN/IEC, TRIPOLAR 63 A</t>
  </si>
  <si>
    <t>QUADRO DE DISTRIBUICAO DE ENERGIA EM CHAPA METALICA, DE SOBREPOR, COM PORTA, PARA 120 DISJUNTORES TERMOMAGNETICOS</t>
  </si>
  <si>
    <t xml:space="preserve">UN </t>
  </si>
  <si>
    <t>ED-51065</t>
  </si>
  <si>
    <t>SINAPI - I</t>
  </si>
  <si>
    <t>ELETRICISTA COM ENCARGOS COMPLEMENTARES</t>
  </si>
  <si>
    <t>ED-50373</t>
  </si>
  <si>
    <t>ED-50362</t>
  </si>
  <si>
    <t>AJUDANTE DE ELETRICISTA COM ENCARGOS COMPLEMENTARES</t>
  </si>
  <si>
    <t>COTAÇÃO 4</t>
  </si>
  <si>
    <t>COTAÇÃO 5</t>
  </si>
  <si>
    <t>COTACAO 5</t>
  </si>
  <si>
    <t>ED-50393</t>
  </si>
  <si>
    <t>PREFEITO DE CAPITÃO ENÉAS-MG</t>
  </si>
  <si>
    <t>GERALDO DIAS PEREIRA JÚNIOR
ENGENHEIRO CIVIL CREA 248.562/D</t>
  </si>
  <si>
    <t>RESPONSÁVEL TÉCNICO</t>
  </si>
  <si>
    <t>REINALDO LANDULFO TEIXEIRA</t>
  </si>
  <si>
    <t>GERALDO DIA PEREIRA JÚNIOR
ENGENHEIRO CIVIL - CREA 248.562/D</t>
  </si>
  <si>
    <t>ISS DO MUNICÍPIO: 3%</t>
  </si>
  <si>
    <t>BDI ADOTADO: 23,24% (SEM DESONERAÇÃO)</t>
  </si>
  <si>
    <t>PLANILHA ORÇAMENTÁRIA</t>
  </si>
  <si>
    <r>
      <rPr>
        <b/>
        <sz val="11"/>
        <color indexed="8"/>
        <rFont val="Arial"/>
        <family val="2"/>
      </rPr>
      <t>LOCAL:</t>
    </r>
    <r>
      <rPr>
        <sz val="11"/>
        <color indexed="8"/>
        <rFont val="Arial"/>
        <family val="2"/>
      </rPr>
      <t xml:space="preserve"> MUNICIPIO DE CAPITÃO ENÉAS- MG</t>
    </r>
  </si>
  <si>
    <t>REFERÊNCIA</t>
  </si>
  <si>
    <t>BDI 01:</t>
  </si>
  <si>
    <r>
      <rPr>
        <b/>
        <sz val="11"/>
        <color indexed="8"/>
        <rFont val="Arial"/>
        <family val="2"/>
      </rPr>
      <t xml:space="preserve">REGIME DE EXECUÇÃO DE OBRA: </t>
    </r>
    <r>
      <rPr>
        <sz val="11"/>
        <color indexed="8"/>
        <rFont val="Arial"/>
        <family val="2"/>
      </rPr>
      <t>ADMINISTRAÇÃO INDIRETA / EMPREITADA POR PREÇO GLOBAL</t>
    </r>
  </si>
  <si>
    <t>COMPOSIÇÃO PRÓPRIA</t>
  </si>
  <si>
    <t>2026</t>
  </si>
  <si>
    <t>07/2026</t>
  </si>
  <si>
    <t>ÁREA TOTAL:</t>
  </si>
  <si>
    <t>REFERENCIA</t>
  </si>
  <si>
    <t>QUANT</t>
  </si>
  <si>
    <t>PREÇO (R$)</t>
  </si>
  <si>
    <t>UNIT</t>
  </si>
  <si>
    <t>UNIT C/ BDI</t>
  </si>
  <si>
    <t xml:space="preserve">Nome do técnico responsavel pela elaboração da planilha: LUCAS SOARES DA SILVA </t>
  </si>
  <si>
    <t>CREA: 246936/D</t>
  </si>
  <si>
    <t xml:space="preserve">Nome do representante legal: REINALDO LANDULFO TEIXEIRA </t>
  </si>
  <si>
    <t xml:space="preserve">_____________________________________________                                                                                                                                                                                                                                                                                                                                                                                                                                                                                                                              LUCAS SOARES DA SILVA
  CREA/MG 24.6936/D     </t>
  </si>
  <si>
    <t xml:space="preserve">VALOR TOTAL </t>
  </si>
  <si>
    <r>
      <rPr>
        <b/>
        <sz val="11"/>
        <color indexed="8"/>
        <rFont val="Arial"/>
        <family val="2"/>
      </rPr>
      <t>ENDEREÇO:</t>
    </r>
    <r>
      <rPr>
        <sz val="11"/>
        <color indexed="8"/>
        <rFont val="Arial"/>
        <family val="2"/>
      </rPr>
      <t xml:space="preserve"> RUA VALERIANO MARTINS DE SOUZA S/N, MORADA DO SOL</t>
    </r>
  </si>
  <si>
    <t xml:space="preserve">CRONOGRAMA FISICO FINANCEIRO </t>
  </si>
  <si>
    <t xml:space="preserve">MUNICÍPIO: CAPITÃO ENÉAS- MG </t>
  </si>
  <si>
    <t xml:space="preserve"> ITEM </t>
  </si>
  <si>
    <t xml:space="preserve">DESCRIÇÃO </t>
  </si>
  <si>
    <t>VALOR</t>
  </si>
  <si>
    <t>% INC.</t>
  </si>
  <si>
    <t xml:space="preserve">30 DIAS </t>
  </si>
  <si>
    <t xml:space="preserve">60 DIAS </t>
  </si>
  <si>
    <t xml:space="preserve">90 DIAS </t>
  </si>
  <si>
    <t>120 DIAS</t>
  </si>
  <si>
    <t xml:space="preserve">VALOR </t>
  </si>
  <si>
    <t xml:space="preserve"> TOTAL MENSAL </t>
  </si>
  <si>
    <t xml:space="preserve">TOTAL ACUMULADO </t>
  </si>
  <si>
    <t>SERVIÇOS PRELIMINARES</t>
  </si>
  <si>
    <t>REVESTIMENTOS DE PAREDES E TETOS</t>
  </si>
  <si>
    <t>150 DIAS</t>
  </si>
  <si>
    <t>180 DIAS</t>
  </si>
  <si>
    <t>ENDEREÇO: RUA VALERIANO MARTINS DE SOUZA S/N, MORADA DO SOL</t>
  </si>
  <si>
    <t>PROJETOS COMPLEMENTARES</t>
  </si>
  <si>
    <t xml:space="preserve"> CO-27427 </t>
  </si>
  <si>
    <t>COMPOSIÇÃO</t>
  </si>
  <si>
    <t>PROJETO EXECUTIVO DE ESTRUTURA DE CONCRETO (INCLUSIVE FUNDAÇÃO)</t>
  </si>
  <si>
    <t>PR A1</t>
  </si>
  <si>
    <t xml:space="preserve"> CO-27431 </t>
  </si>
  <si>
    <t>PROJETO EXECUTIVO ELÉTRICO E LÓGICA</t>
  </si>
  <si>
    <t xml:space="preserve"> CO-27430 </t>
  </si>
  <si>
    <t>PROJETO EXECUTIVO DE INSTALAÇÕES HIDRO SANITÁRIAS</t>
  </si>
  <si>
    <t xml:space="preserve"> CO-27434 </t>
  </si>
  <si>
    <t>PROJETO EXECUTIVO DE SPDA</t>
  </si>
  <si>
    <t xml:space="preserve"> CO-27480 </t>
  </si>
  <si>
    <t>PROJETO EXECUTIVO DE GASES MEDICINAIS</t>
  </si>
  <si>
    <t xml:space="preserve"> CO-27468 </t>
  </si>
  <si>
    <t>PROJETO EXECUTIVO DE PREVENÇÃO E COMBATE A INCÊNDIO</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</si>
  <si>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</si>
  <si>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TAPUME FIXO DE PROTEÇÃO PARA FECHAMENTO DE OBRA EM CHAPA DE COMPENSADO, ESP. 12MM, COM MÓDULO NA DIMENSÃO DE (110X220)CM, INCLUSIVE PINTURA LÁTEX (PVA) COM DUAS (2) DEMÃOS, EXCLUSIVE ABERTURA PARA PORTÃO</t>
  </si>
  <si>
    <t>LIMPEZA DE TERRENO, INCLUSIVE CAPINA, RASTELAMENTO COM AFASTAMENTO ATÉ VINTE (20) METROS E QUEIMA CONTROLADA</t>
  </si>
  <si>
    <t>LIGAÇÃO PROVISÓRIA COM ENTRADA DE ENERGIA AÉREA, PADRÃO CEMIG, CARGA INSTALADA DE 15,1KVA ATÉ 30KVA, TRIFÁSICO, COM SAÍDA SUBTERRÂNEA, INCLUSIVE POSTE, CAIXA PARA MEDIDOR, DISJUNTOR, BARRAMENTO, ATERRAMENTO E ACESSÓRIOS</t>
  </si>
  <si>
    <t>LIGAÇÃO DE ÁGUA PROVISÓRIA PARA CANTEIRO,  INCLUSIVE HIDRÔMETRO E CAVALETE PARA MEDIÇÃO DE ÁGUA - ENTRADA PRINCIPAL, EM AÇO GALVANIZADO DN 20MM (1/2") - PADRÃO CONCESSIONÁRIA</t>
  </si>
  <si>
    <t>LOCAÇÃO DE OBRA COM GABARITO DE TÁBUAS CORRIDAS PONTALETADAS A CADA 2,00M, REAPROVEITAMENTO (2X), INCLUSIVE ACOMPANHAMENTO DE EQUIPE TOPOGRÁFICA PARA MARCAÇÃO DE PONTO TOPOGRÁFICO</t>
  </si>
  <si>
    <t>BARRACÃO DE OBRA PARA DEPÓSITO E FERRAMENTARIA TIPO-I, ÁREA INTERNA 14,52M2, EM CHAPA DE COMPENSADO RESINADO, INCLUSIVE MOBILIÁRIO (OBRA DE PEQUENO PORTE, EFETIVO ATÉ 30 HOMENS), PADRÃO DER-MG</t>
  </si>
  <si>
    <t>01.</t>
  </si>
  <si>
    <t xml:space="preserve"> ED-28428 </t>
  </si>
  <si>
    <t xml:space="preserve"> ED-50159 </t>
  </si>
  <si>
    <t xml:space="preserve"> ED-50703 </t>
  </si>
  <si>
    <t xml:space="preserve"> ED-50151 </t>
  </si>
  <si>
    <t xml:space="preserve"> ED-50150 </t>
  </si>
  <si>
    <t xml:space="preserve"> ED-17989 </t>
  </si>
  <si>
    <t xml:space="preserve"> ED-50128 </t>
  </si>
  <si>
    <t>M²</t>
  </si>
  <si>
    <t>MOBILIZAÇÃO - CANTEIRO DE OBRAS</t>
  </si>
  <si>
    <t>FUNDAÇÃO E ESTRUTURA</t>
  </si>
  <si>
    <t xml:space="preserve"> ED-51107 </t>
  </si>
  <si>
    <t xml:space="preserve"> ED-51120 </t>
  </si>
  <si>
    <t xml:space="preserve"> ED-51132 </t>
  </si>
  <si>
    <t xml:space="preserve"> ED-51129 </t>
  </si>
  <si>
    <t>ESCAVAÇÃO MANUAL DE VALA COM PROFUNDIDADE MENOR OU IGUAL A 1,5M</t>
  </si>
  <si>
    <t>REATERRO MANUAL DE VALA</t>
  </si>
  <si>
    <t>CARGA DE MATERIAL DE QUALQUER NATUREZA SOBRE CAMINHÃO - MECÂNICA</t>
  </si>
  <si>
    <t>TRANSPORTE DE MATERIAL DE QUALQUER NATUREZA EM CAMINHÃO 2 KM &lt; DMT &lt;= 5 KM (DENTRO DO PERÍMETRO URBANO)</t>
  </si>
  <si>
    <t>M³</t>
  </si>
  <si>
    <t>M3xKM</t>
  </si>
  <si>
    <t xml:space="preserve"> ED-51093 </t>
  </si>
  <si>
    <t xml:space="preserve"> ED-48311 </t>
  </si>
  <si>
    <t xml:space="preserve"> ED-49811 </t>
  </si>
  <si>
    <t xml:space="preserve"> ED-48298 </t>
  </si>
  <si>
    <t xml:space="preserve"> ED-49638 </t>
  </si>
  <si>
    <t>APILOAMENTO MANUAL EM FUNDO DE VALA COM SOQUETE, EXCLUSIVE ESCAVAÇÃO</t>
  </si>
  <si>
    <t>CONCRETO MAGRO, TRAÇO 1:3:6, PREPARADO EM OBRA COM BETONEIRA, SEM FUNÇÃO ESTRUTURAL</t>
  </si>
  <si>
    <t>FORMA E DESFORMA DE COMPENSADO RESINADO, ESP. 12MM, REAPROVEITAMENTO (3X) (FUNDAÇÃO)</t>
  </si>
  <si>
    <t>CORTE, DOBRA E MONTAGEM DE AÇO CA-50/60</t>
  </si>
  <si>
    <t>FORNECIMENTO DE CONCRETO ESTRUTURAL, USINADO BOMBEADO, COM FCK 25 MPA, INCLUSIVE LANÇAMENTO, ADENSAMENTO E ACABAMENTO</t>
  </si>
  <si>
    <t>Kg</t>
  </si>
  <si>
    <t xml:space="preserve"> ED-49645 </t>
  </si>
  <si>
    <t xml:space="preserve"> ED-50246 </t>
  </si>
  <si>
    <t>FORMA E DESFORMA DE COMPENSADO RESINADO, ESP. 12MM, REAPROVEITAMENTO (3X), EXCLUSIVE ESCORAMENTO</t>
  </si>
  <si>
    <t>LAJE PRÉ-MOLDADA, APARENTE, INCLUSIVE CAPEAMENTO E = 4 CM, SC = 200 KG/M2, L = 4,00 M</t>
  </si>
  <si>
    <t>VERGA EM CONCRETO ESTRUTURAL PARA VÃOS ACIMA DE 150CM, PREPARADO EM OBRA COM BETONEIRA, CONTROLE "A", COM FCK 20 MPA, MOLDADA IN LOCO, INCLUSIVE ARMAÇÃO</t>
  </si>
  <si>
    <t>ALVENARIA - VEDAÇÃO</t>
  </si>
  <si>
    <t xml:space="preserve"> ED-48231 </t>
  </si>
  <si>
    <t xml:space="preserve"> CP-042 </t>
  </si>
  <si>
    <t xml:space="preserve"> ED-48209 </t>
  </si>
  <si>
    <t xml:space="preserve"> ED-48533 </t>
  </si>
  <si>
    <t>ALVENARIA DE VEDAÇÃO COM TIJOLO CERÂMICO FURADO, ESP. 9CM, PARA REVESTIMENTO, INCLUSIVE ARGAMASSA PARA ASSENTAMENTO</t>
  </si>
  <si>
    <t>ALVENARIA DE VEDAÇÃO COM TIJOLO ECOLÓGICO, ESP. 10CM, COM ACABAMENTO APARENTE, INCLUSIVE ARGAMASSA PARA ASSENTAMENTO</t>
  </si>
  <si>
    <t>PAREDE EM CHAPA DE GESSO ACARTONADO (DRYWALL), DIVISÃO ENTRE ÁREAS SECAS DE UMA MESMA UNIDADE (ST/ST), ESP. 115 MM, INCLUSIVE MONTANTES, GUIAS E ACESSÓRIOS, EXCLUSIVE ISOLANTE TÉRMICO/ACÚSTICO</t>
  </si>
  <si>
    <t>DIVISÓRIA EM GRANITO CINZA ANDORINHA E = 3 CM, INCLUSIVE FERRAGENS EM LATÃO CROMADO</t>
  </si>
  <si>
    <t>MURO DIVISÓRIO TIJOLO FURADO E = 10 CM, REBOCADO E PINTADO A LATEX H = 2,20 M, INCLUSIVE SAPATA DE CONCRETO ARMADO FCK = 15 MPA, 50 x 55 CM</t>
  </si>
  <si>
    <t>IMPERMEABILIZAÇÃO</t>
  </si>
  <si>
    <t xml:space="preserve"> ED-50174 </t>
  </si>
  <si>
    <t xml:space="preserve"> ED-50168 </t>
  </si>
  <si>
    <t>PINTURA COM EMULSÃO ASFÁLTICA, DUAS (2) DEMÃOS</t>
  </si>
  <si>
    <t>IMPERMEABILIZAÇÃO COM MANTA ASFÁLTICA PRÉ-FABRICADA, E = 4 MM</t>
  </si>
  <si>
    <t>COBERTURA</t>
  </si>
  <si>
    <t>FORNECIMENTO DE ESTRUTURA METÁLICA E ENGRADAMENTO METÁLICO, EM AÇO, PARA TELHADO, EXCLUSIVE TELHA, INCLUSIVE FABRICAÇÃO, TRANSPORTE, MONTAGEM E APLICAÇÃO DE FUNDO PREPARADOR ANTICORROSIVO EM SUPERFÍCIE METÁLICA, UMA (1) DEMÃO</t>
  </si>
  <si>
    <t>COLOCAÇÃO DE CUMEEIRA GALVANIZADA TRAPEZOIDAL E = 0,50 MM, SIMPLES</t>
  </si>
  <si>
    <t>FORNECIMENTO E INSTALAÇÃO DE CHAPAS DE POLICARBONATO, E=8MM EM TOLDO/COBERTURA/FECHAMENTO/ETC - REV 01</t>
  </si>
  <si>
    <t>CALHA EM CHAPA GALVANIZADA, ESP. 0,8MM (GSG-22), COM DESENVOLVIMENTO DE 33CM, INCLUSIVE IÇAMENTO MANUAL VERTICAL</t>
  </si>
  <si>
    <t>RUFO E CONTRARRUFO EM CHAPA GALVANIZADA, ESP. 0,65MM (GSG-24), COM DESENVOLVIMENTO DE 15CM, INCLUSIVE IÇAMENTO MANUAL VERTICAL</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</si>
  <si>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</si>
  <si>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 ED-20603 </t>
  </si>
  <si>
    <t xml:space="preserve"> ED-48402 </t>
  </si>
  <si>
    <t xml:space="preserve"> ED-50648 </t>
  </si>
  <si>
    <t xml:space="preserve"> ED-50675 </t>
  </si>
  <si>
    <t xml:space="preserve"> ED-48429 </t>
  </si>
  <si>
    <t>ORSE</t>
  </si>
  <si>
    <t>REVESTIMENTOS- PISOS, PAREDES E TETOS</t>
  </si>
  <si>
    <t>SÓCULO COM ENCHIMENTO EM TIJOLOS MACIÇOS, ALTURA  DE 10CM À 12CM, INCLUSIVE ACABAMENTO FINAL EM ARGAMASSA, ESP. 20MM, APLICAÇÃO MANUAL</t>
  </si>
  <si>
    <t>PASSEIOS DE CONCRETO E = 8 CM, FCK = 15 MPA PADRÃO PREFEITURA (ENTORNO EDIFICAÇÃO)</t>
  </si>
  <si>
    <t>EXECUÇÃO DE PAVIMENTO INTERTRAVADO, ESPESSURA 8CM, FCK 35MPA, INCLUINDO FORNECIMENTO E TRANSPORTE DE TODOS OS MATERIAIS E COLCHÃO DE ASSENTAMENTO COM ESPESSURA 6CM</t>
  </si>
  <si>
    <t>GUIA DE MEIO-FIO, EM CONCRETO COM FCK 20MPA, PRÉ-MOLDADA, MFC-01 PADRÃO DER-MG, DIMENSÕES (12X16,7X35)CM, EXCLUSIVE SARJETA, INCLUSIVE ESCAVAÇÃO, APILOAMENTO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</si>
  <si>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</si>
  <si>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RODAPÉ COM REVESTIMENTO EM CERÂMICA ESMALTADA COMERCIAL, ALTURA 10CM, PEI IV, ASSENTAMENTO COM ARGAMASSA INDUSTRIALIZADA, INCLUSIVE REJUNTAMENTO</t>
  </si>
  <si>
    <t>SOLEIRA DE GRANITO CINZA ANDORINHA E = 2 CM</t>
  </si>
  <si>
    <t>PASSEIOS DE CONCRETO E = 8 CM, FCK = 15 MPA PADRÃO PREFEITURA - CALÇADA ACESSO</t>
  </si>
  <si>
    <t>PISO PODOTÁTIL DE CONCRETO, ALERTA, APLICADO EM PISO (20X20CM) COM JUNTA SECA, COR VERMELHO/AMARELO, ASSENTAMENTO COM ARGAMASSA INDUSTRIALIZADA, INCLUSIVE FORNECIMENTO E INSTALAÇÃO</t>
  </si>
  <si>
    <t>CONTRAPISO DESEMPENADO COM ARGAMASSA, TRAÇO 1:3 (CIMENTO E AREIA), ESP. 50MM</t>
  </si>
  <si>
    <t>CAMADA DE REGULARIZAÇÃO COM ARGAMASSA, TRAÇO 1:3 (CIMENTO E AREIA), ESP. 30MM, APLICAÇÃO MANUAL, PREPARO MECÂNICO</t>
  </si>
  <si>
    <t>REVESTIMENTO CERÂMICO PARA PISO COM PLACAS TIPO PORCELANATO DE DIMENSÕES 60X60 CM APLICADA EM AMBIENTES DE ÁREA ENTRE 5 M² E 10 M². AF_06/2014</t>
  </si>
  <si>
    <t xml:space="preserve"> ED-50621 </t>
  </si>
  <si>
    <t xml:space="preserve"> ED-51144 </t>
  </si>
  <si>
    <t xml:space="preserve"> ED-50418 </t>
  </si>
  <si>
    <t xml:space="preserve"> ED-51139 </t>
  </si>
  <si>
    <t xml:space="preserve"> ED-14763 </t>
  </si>
  <si>
    <t xml:space="preserve"> ED-50771 </t>
  </si>
  <si>
    <t xml:space="preserve"> ED-51002 </t>
  </si>
  <si>
    <t xml:space="preserve"> ED-15226 </t>
  </si>
  <si>
    <t xml:space="preserve"> ED-50569 </t>
  </si>
  <si>
    <t xml:space="preserve"> ED-50170 </t>
  </si>
  <si>
    <t xml:space="preserve"> 87262 </t>
  </si>
  <si>
    <t xml:space="preserve"> ED-50727 </t>
  </si>
  <si>
    <t xml:space="preserve"> ED-50761 </t>
  </si>
  <si>
    <t xml:space="preserve"> ED-50474 </t>
  </si>
  <si>
    <t xml:space="preserve"> ED-50451 </t>
  </si>
  <si>
    <t xml:space="preserve"> ED-50519 </t>
  </si>
  <si>
    <t xml:space="preserve"> ED-50732 </t>
  </si>
  <si>
    <t xml:space="preserve"> ED-50716 </t>
  </si>
  <si>
    <t xml:space="preserve"> ED-50717 </t>
  </si>
  <si>
    <t>CHAPISCO COM ARGAMASSA, TRAÇO 1:3 (CIMENTO E AREIA), ESP. 5MM, APLICADO EM ALVENARIA/ESTRUTURA DE CONCRETO COM COLHER, PREPARO MECÂNICO</t>
  </si>
  <si>
    <t>REBOCO COM ARGAMASSA, TRAÇO 1:2:8 (CIMENTO, CAL E AREIA), ESP. 20MM, APLICAÇÃO MANUAL, PREPARO MECÂNICO</t>
  </si>
  <si>
    <t>EMASSAMENTO EM PAREDE COM MASSA ACRÍLICA, DUAS (2) DEMÃOS, INCLUSIVE LIXAMENTO PARA PINTURA</t>
  </si>
  <si>
    <t>PINTURA ACRÍLICA EM PAREDE, DUAS (2) DEMÃOS, EXCLUSIVE SELADOR ACRÍLICO E MASSA ACRÍLICA/CORRIDA (PVA)</t>
  </si>
  <si>
    <t>PINTURA COM TEXTURA ACRÍLICA COM DESEMPENADEIRA DE AÇO, INCLUSIVE UMA (1) DEMÃO DE SELADOR ACRÍLICO</t>
  </si>
  <si>
    <t>EMBOÇO COM ARGAMASSA, TRAÇO 1:6 (CIMENTO E AREIA), ESP. 20MM, APLICAÇÃO MANUAL, PREPARO MECÂNICO</t>
  </si>
  <si>
    <t>REVESTIMENTO COM AZULEJO BRANCO (15X15CM), JUNTA A PRUMO, ASSENTAMENTO COM ARGAMASSA INDUSTRIALIZADA, INCLUSIVE REJUNTAMENTO</t>
  </si>
  <si>
    <t>REVESTIMENTO COM AZULEJO BRANCO (20X20CM), JUNTA A PRUMO, ASSENTAMENTO COM ARGAMASSA INDUSTRIALIZADA, INCLUSIVE REJUNTAMENTO</t>
  </si>
  <si>
    <t>EMASSAMENTO EM FORRO DE GESSO COM MASSA CORRIDA (PVA), UMA (1) DEMÃO, INCLUSIVE LIXAMENTO PARA PINTURA</t>
  </si>
  <si>
    <t>PINTURA ACRÍLICA EM TETO, DUAS (2) DEMÃOS, EXCLUSIVE SELADOR ACRÍLICO E MASSA ACRÍLICA/CORRIDA (PVA)</t>
  </si>
  <si>
    <t>FORRO EM CHAPA DE GESSO ACARTONADA RU, ESP. 12,5MM, COM FIXAÇÃO DO TIPO ESTRUTURADA EM PERFIL METÁLICO, EXCLUSIVE PERFIL TABICA, SANCA E MOLDURA, INCLUSIVE ACESSÓRIOS E FIXAÇÃO</t>
  </si>
  <si>
    <t>FORRO EM CHAPA DE GESSO ACARTONADA, ESP. 12,5MM, COM FIXAÇÃO DO TIPO ESTRUTURADA EM PERFIL METÁLICO, EXCLUSIVE PERFIL TABICA, SANCA E MOLDURA, INCLUSIVE ACESSÓRIOS E FIXAÇÃO</t>
  </si>
  <si>
    <t>EMASSAMENTO EM TETO COM MASSA CORRIDA (PVA), DUAS (2) DEMÃOS, INCLUSIVE LIXAMENTO PARA PINTURA</t>
  </si>
  <si>
    <t xml:space="preserve"> ED-50486 </t>
  </si>
  <si>
    <t xml:space="preserve"> ED-50452 </t>
  </si>
  <si>
    <t xml:space="preserve"> CP-053 </t>
  </si>
  <si>
    <t xml:space="preserve"> ED-49686 </t>
  </si>
  <si>
    <t xml:space="preserve"> ED-50480 </t>
  </si>
  <si>
    <t>ESQUADRIAS</t>
  </si>
  <si>
    <t xml:space="preserve"> ED-49601 </t>
  </si>
  <si>
    <t xml:space="preserve"> ED-49602 </t>
  </si>
  <si>
    <t xml:space="preserve"> CP-48431 </t>
  </si>
  <si>
    <t xml:space="preserve"> 13034 </t>
  </si>
  <si>
    <t xml:space="preserve"> 8258 </t>
  </si>
  <si>
    <t xml:space="preserve"> ED-50493 </t>
  </si>
  <si>
    <t>SBC</t>
  </si>
  <si>
    <t>P1-PORTA DE ABRIR, MADEIRA DE LEI PRANCHETA PARA PINTURA COMPLETA 70 X 210 CM,COM FERRAGENS EM FERRO LATONADO</t>
  </si>
  <si>
    <t>P2-PORTA DE ABRIR, MADEIRA DE LEI PRANCHETA PARA PINTURA COMPLETA 80 X 210 CM,COM FERRAGENS EM FERRO LATONADO</t>
  </si>
  <si>
    <t>P3 - PORTA COMPLETA MADEIRA 1 FL.1,20x2,10m-COM VISOR</t>
  </si>
  <si>
    <t>P4(A) - PORTA EM MADEIRA ALMOFADADA (MUIRACATIARA), 0.80 X 2.10 M, PARA SANITÁRIO DE DEFICIENTE FÍSICO (INCLUSIVE FERRAGENS, FECHADURA, SUPORTE E CHAPA DE ALUMÍNIO E=1MM, EXCLUSIVE BATENTE) - REV 01</t>
  </si>
  <si>
    <t>P4(B) - PORTA EM MADEIRA COMPENSADA (CANELA), LISA, SEMI-ÔCA, (0.80 X 1,60 A 2.10 M), REVESTIDA C/FÓRMICA, INCLUSIVE FERRAGENS (LIVRE/OCUPADO), PARA USO EM DIVISÓRIAS GRANITO OU MÁRMORE</t>
  </si>
  <si>
    <t>P5-PORTA EM MADEIRA DE LEI, DE CORRER, LISA, SEMI-ÔCA 0,80X2,10M, INCLUSIVE BATENTES E FERRAGENS</t>
  </si>
  <si>
    <t>P6-PORTA EM MADEIRA COMPENSADA (CANELA), LISA, SEMI-ÔCA, (0.80 X 1,60 A 2.10 M), REVESTIDA C/FÓRMICA, INCLUSIVE FERRAGENS (LIVRE/OCUPADO), PARA USO EM DIVISÓRIAS GRANITO OU MÁRMORE</t>
  </si>
  <si>
    <t>PINTURA ESMALTE EM ESQUADRIA DE MADEIRA, DUAS (2) DEMÃOS, INCLUSIVE UMA (1) DEMÃO DE FUNDO NIVELADOR, EXCLUSIVE MASSA A ÓLEO</t>
  </si>
  <si>
    <t xml:space="preserve"> ED-29481 </t>
  </si>
  <si>
    <t xml:space="preserve"> CP-48446 </t>
  </si>
  <si>
    <t xml:space="preserve"> ED-50997 </t>
  </si>
  <si>
    <t xml:space="preserve"> 11732 </t>
  </si>
  <si>
    <t xml:space="preserve"> 11944 </t>
  </si>
  <si>
    <t xml:space="preserve"> ED-50982 </t>
  </si>
  <si>
    <t xml:space="preserve"> ED-50983 </t>
  </si>
  <si>
    <t>JANELA EM ALUMÍNIO MÁXIM-AR COM ALTURA DE 60CM, LINHA 25/SUPREMA, ACABAMENTO ANODIZADO NATURAL, INCLUSIVE PERFIS, VIDRO LISO 4MM E INSTALAÇÃO, EXCLUSIVE FERRAGENS PARA MÓDULO DE JANELA DE ALUMÍNIO MÁXIM-AR</t>
  </si>
  <si>
    <t>P7,P8 E P11-PORTA EM ALUMÍNIO DE ABRIR TIPO VENEZIANA COM GUARNIÇÃO, FIXAÇÃO COM PARAFUSOS - FORNECIMENTO E INSTALAÇÃO. AF_12/2019</t>
  </si>
  <si>
    <t>JANELA EM ALUMÍNIO DE CORRER COM 2 FOLHAS, LINHA 25/SUPREMA, ACABAMENTO ANODIZADO NATURAL, INCLUSIVE PERFIS, VIDRO 6MM E INSTALAÇÃO, EXCLUSIVE FERRAGENS PARA JANELA DE ALUMÍNIO DE CORRER</t>
  </si>
  <si>
    <t>PEITORIL DE GRANITO CINZA ANDORINHA E = 2 CM</t>
  </si>
  <si>
    <t>P7, J6 - TELA GALVANIZADA MOSQUITEIRO EM QUADRO DIM. 1,0X1,0M, FORMADO POR CANTONEIRA ALUMINIO1"X1/8"+ BARRA CHATA ALUMINIO 7/8"X1/8"</t>
  </si>
  <si>
    <t>GUICHÊ- JANELA EM ALUMÍNIO, COR N/P/B, MOLDURA-VIDRO, TIPO GUILHOTINA, EXCLUSIVE VIDRO</t>
  </si>
  <si>
    <t>PT2 - PORTÃO DE FERRO PADRÃO, EM CHAPA (TIPO LAMBRI), COLOCADO COM CADEADO</t>
  </si>
  <si>
    <t>PT3-PORTÃO DE GRADE COLOCADO COM CADEADO</t>
  </si>
  <si>
    <t>PT4 -PORTÃO DE TUBO DE FERRO COLOCADO COM CADEADO</t>
  </si>
  <si>
    <t>PT5 - GRADIL TELADO PARA SUBSTAÇÃO, CONFECCIONADO EM TUBO GALVANIZADO DE 38,10MM, TELA GALVANIZADA DE 1/2", FIO 12, COM PINTURA PRETA FOSCA</t>
  </si>
  <si>
    <t>P9-PORTA DE ABRIR COM MOLA HIDRÁULICA, DUAS FOLHAS DE 60 CM EM VIDRO TEMPERADO, 120X240 CM, ESPESSURA 10 MM, INCLUSIVE ACESSÓRIOS (AMBULÂNCIA)</t>
  </si>
  <si>
    <t>PORTA DE ABRIR COM MOLA HIDRÁULICA, DUAS FOLHAS DE 75 CM EM VIDRO TEMPERADO, 150X280 CM, ESPESSURA 10 MM, INCLUSIVE ACESSÓRIOS</t>
  </si>
  <si>
    <t>VD01 -FORNECIMENTO E INSTALAÇÃO DE PELE DE VIDRO TEMPERADO INCOLOR 10 MM EM FACHADA EM PERFIS EM ALUMÍNIO, CONFORME PROJETO</t>
  </si>
  <si>
    <t>GUICHÊ -VIDRO COMUM TRANSPARENTE INCOLOR, ESP. 4MM, INCLUSIVE FIXAÇÃO E VEDAÇÃO COM GUARNIÇÃO/GAXETA DE BORRACHA NEOPRENE, FORNECIMENTO E INSTALAÇÃO, EXCLUSIVE CAIXILHO/PERFIL</t>
  </si>
  <si>
    <t xml:space="preserve"> CP-031 </t>
  </si>
  <si>
    <t xml:space="preserve"> CP-032 </t>
  </si>
  <si>
    <t xml:space="preserve"> CP-033 </t>
  </si>
  <si>
    <t xml:space="preserve"> ED-51156 </t>
  </si>
  <si>
    <t>ENTRADA DE ENERGIA AÉREA, TIPO C8, PADRÃO CEMIG, CARGA INSTALADA DE 66,1KVA ATÉ 75KVA, TRIFÁSICO, COM SAÍDA SUBTERRÂNEA, INCLUSIVE POSTE, CAIXA PARA MEDIDOR, DISJUNTOR, BARRAMENTO, ATERRAMENTO E ACESSÓRIOS</t>
  </si>
  <si>
    <t>CAIXA DE INSPEÇÃO EM CONCRETO, TIPO "ZB" GARAGEM, PADRÃO CEMIG, DIMENSÃO (52X44)CM, ALTURA 70CM, COM TAMPA E ARO ARTICULADO EM FERRO FUNDIDO, INCLUSIVE ESCAVAÇÃO, APILOAMENTO, LASTRO DE BRITA, REATERRO E TRANSPORTE E RETIRADA DO MATERIAL ESCAVADO (EM CAÇAMBA)</t>
  </si>
  <si>
    <t xml:space="preserve"> ED-20588 </t>
  </si>
  <si>
    <t xml:space="preserve"> ED-49200 </t>
  </si>
  <si>
    <t>LUMINÁRIA COMERCIAL COM DIFUSOR DE EMBUTIR, PARA DUAS (2) LÂMPADAS TUBULARES LED 2X18W-ØT8, FORNECIMENTO E INSTALAÇÃO, EXCLUSIVE BASE E LÂMPADA</t>
  </si>
  <si>
    <t>LUMINÁRIA COMERCIAL CHANFRADA DE SOBREPOR COMPLETA, PARA DUAS (2) LÂMPADAS TUBULARES LED 2X18W-ØT8, TEMPERATURA DA COR 6500K, FORNECIMENTO E INSTALAÇÃO, INCLUSIVE BASE E LÂMPADAS</t>
  </si>
  <si>
    <t>LUMINÁRIA ARANDELA TIPO MEIA-LUA COMPLETA, DIÂMETRO 25 CM, PARA UMA (1) LÂMPADA LED, POTÊNCIA 15W, BULBO A65, FORNECIMENTO E INSTALAÇÃO, INCLUSIVE BASE E LÂMPADA</t>
  </si>
  <si>
    <t>PROJETOR EXTERNO PARA LÂMPADA A VAPOR DE MERCÚRIO , DE IODETO METÁLICO OU DE SÓDIO, COM ÂNGULO REGULÁVEL, COM ALOJAMENTO PARA REATOR, COMPLETO</t>
  </si>
  <si>
    <t>RELÉ FOTOELÉTRICO, TENSÃO 120V COM CAPACIDADE DE CARGA 1200VA, INCLUSIVE BASE E INSTALAÇÃO</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</si>
  <si>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</si>
  <si>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</si>
  <si>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</si>
  <si>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</si>
  <si>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</si>
  <si>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</si>
  <si>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</si>
  <si>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</si>
  <si>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</si>
  <si>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COMPOSIÇÃO PARAMÉTRICA DE PONTO ELÉTRICO DE TOMADA ESPECIAL (20A/250V) EM EDIFÍCIO RESIDENCIAL COM ELETRODUTO EMBUTIDO EM RASGOS NAS PAREDES, INCLUSO TOMADA, ELETRODUTO, CABO, RASGO, QUEBRA E CHUMBAMENTO. AF_11/2022</t>
  </si>
  <si>
    <t>PONTO DE EMBUTIR PARA UMA (1) TOMADA PADRÃO DUPLA,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</si>
  <si>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COMPOSIÇÃO PARAMÉTRICA DE PONTO ELÉTRICO DE TOMADA ESPECIAL DUPLA (20A/250V) EM EDIFÍCIO RESIDENCIAL COM ELETRODUTO EMBUTIDO EM RASGOS NAS PAREDES, INCLUSO TOMADA, ELETRODUTO, CABO, RASGO, QUEBRA E CHUMBAMENTO. AF_11/2022</t>
  </si>
  <si>
    <t>COMPOSIÇÃO PARAMÉTRICA DE PONTO ELÉTRICO DE TOMADA DUPLA  - 1 ESPECIAL (20A/250V) + 1 PADRÃO (10A/250v) EM EDIFÍCIO RESIDENCIAL COM ELETRODUTO EMBUTIDO EM RASGOS NAS PAREDES, INCLUSO TOMADA, ELETRODUTO, CABO, RASGO, QUEBRA E CHUMBAMENTO. AF_11/2022</t>
  </si>
  <si>
    <t>COMPOSIÇÃO PARAMÉTRICA DE PONTO ELÉTRICO DE TOMADA PARA CHUVEIRO (20A/250V) EM EDIFÍCIO RESIDENCIAL COM ELETRODUTO EMBUTIDO EM RASGOS NAS PAREDES, INCLUSO TOMADA, ELETRODUTO, CABO, RASGO, QUEBRA E CHUMBAMENTO. AF_11/2022</t>
  </si>
  <si>
    <t>PONTO DE TOMADA 2P+T, ABNT, 10 A, DE USO GERAL, EM PISOS, COM ELETRODUTO DE PVC RÍGIDO EMBUTIDO, INCLUSIVE ATERRAMENTO</t>
  </si>
  <si>
    <t>FORNECIMENTO E INSTALAÇÃO DE ELETROCALHA METÁLICA 150 X  50 X 3000 MM (REF. VL 3.01 GE VALEMAM OU SIMILAR)</t>
  </si>
  <si>
    <t>TAMPA DE ENCAIXE 150 X 3000 MM, ZINCADA, PARA ELETROCALHA METÁLICA</t>
  </si>
  <si>
    <t>CRUZETA 150 X 50 MM PARA ELETROCALHA PERFURADA METÁLICA</t>
  </si>
  <si>
    <t>TAMPA DE ENCAIXE PARA CRUZETA 150MM, ZINCADA, PARA ELETROCALHA METÁLICA</t>
  </si>
  <si>
    <t>CURVA HORIZONTAL 90º PARA ELETROCALHA 150 X 50MM</t>
  </si>
  <si>
    <t>TAMPA DE ENCAIXE PARA CURVA HORIZONTAL 150 X 150 MM, LISA, GALVANIZADA À FOGO, COM ÂNGULO 90°</t>
  </si>
  <si>
    <t>ELETRODUTO DE AÇO GALVANIZADO LEVE, INCLUSIVE CONEXÕES, SUPORTES E FIXAÇÃO DN 25 (1")</t>
  </si>
  <si>
    <t>ELETRODUTO DE AÇO GALVANIZADO MÉDIO, INCLUSIVE CONEXÕES, SUPORTES E FIXAÇÃO DN 50 (2")</t>
  </si>
  <si>
    <t>DUTO CORRUGADO EM PEAD (POLIETILENO DE ALTA DENSIDADE), PARA PROTEÇÃO DE CABOS SUBTERRÂNEOS DN 40 MM (1.1/2")</t>
  </si>
  <si>
    <t>CABO DE COBRE FLEXÍVEL, CLASSE 5, ISOLAMENTO TIPO LSHF/ATOX, NÃO HALOGENADO, ANTICHAMA, TERMOPLÁSTICO, UNIPOLAR, SEÇÃO 2,5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</si>
  <si>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</si>
  <si>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</si>
  <si>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CABO DE COBRE FLEXÍVEL, CLASSE 5, ISOLAMENTO TIPO LSHF/ATOX, NÃO HALOGENADO, ANTICHAMA, TERMOPLÁSTICO, UNIPOLAR, SEÇÃO 35 MM2, 70°C, 450/750V</t>
  </si>
  <si>
    <t>CABO DE COBRE FLEXÍVEL, CLASSE 5, ISOLAMENTO TIPO EPR/HEPR, NÃO HALOGENADO, ANTICHAMA, TERMOFIXO, UNIPOLAR, SEÇÃO 70 MM2, 90°C, 0,6/1KV</t>
  </si>
  <si>
    <t>CONDULETE DE ALUMÍNIO, TIPO "C", DIÂMETRO DE SAÍDA 1" (25MM), EXCLUSIVE MÓDULO E PLACA, INCLUSIVE FIXAÇÃO</t>
  </si>
  <si>
    <t>CONDULETE DE ALUMÍNIO, TIPO "LL", DIÂMETRO DE SAÍDA 1" (25MM), EXCLUSIVE MÓDULO E PLACA, INCLUSIVE FIXAÇÃO</t>
  </si>
  <si>
    <t>CONDULETE DE ALUMÍNIO, TIPO "T", DIÂMETRO DE SAÍDA 1" (25MM), EXCLUSIVE MÓDULO E PLACA, INCLUSIVE FIXAÇÃO</t>
  </si>
  <si>
    <t>CONJUNTO PARA CONDULETE DE 1" (25MM) COM UMA (1) TOMADA PADRÃO, TRÊS (3) POLOS, CORRENTE 10A, TENSÃO 250V, (2P+T/10A-250V) E PLACA DE UM (1) POSTO, INCLUSIVE FORNECIMENTO, INSTALAÇÃO, SUPORTE, MÓDULO E PLACA, EXCLUSIVE CONDULETE</t>
  </si>
  <si>
    <t xml:space="preserve"> ED-27073 </t>
  </si>
  <si>
    <t xml:space="preserve"> ED-13338 </t>
  </si>
  <si>
    <t xml:space="preserve"> ED-13345 </t>
  </si>
  <si>
    <t xml:space="preserve"> ED-49523 </t>
  </si>
  <si>
    <t xml:space="preserve"> ED-50227 </t>
  </si>
  <si>
    <t xml:space="preserve"> CP-065 </t>
  </si>
  <si>
    <t xml:space="preserve"> CP-063 </t>
  </si>
  <si>
    <t xml:space="preserve"> CP-064 </t>
  </si>
  <si>
    <t xml:space="preserve"> CP-066 </t>
  </si>
  <si>
    <t xml:space="preserve"> CP-068 </t>
  </si>
  <si>
    <t xml:space="preserve"> CP-061 </t>
  </si>
  <si>
    <t xml:space="preserve"> ED-50232 </t>
  </si>
  <si>
    <t xml:space="preserve"> CP-058 </t>
  </si>
  <si>
    <t xml:space="preserve"> CP-057 </t>
  </si>
  <si>
    <t xml:space="preserve"> CP-059 </t>
  </si>
  <si>
    <t xml:space="preserve"> CP-067 </t>
  </si>
  <si>
    <t xml:space="preserve"> 3296 </t>
  </si>
  <si>
    <t xml:space="preserve"> 748 </t>
  </si>
  <si>
    <t xml:space="preserve"> 12576 </t>
  </si>
  <si>
    <t xml:space="preserve"> 8221 </t>
  </si>
  <si>
    <t xml:space="preserve"> 13179 </t>
  </si>
  <si>
    <t xml:space="preserve"> 12484 </t>
  </si>
  <si>
    <t xml:space="preserve"> ED-49318 </t>
  </si>
  <si>
    <t xml:space="preserve"> ED-49321 </t>
  </si>
  <si>
    <t xml:space="preserve"> ED-49295 </t>
  </si>
  <si>
    <t xml:space="preserve"> ED-48951 </t>
  </si>
  <si>
    <t xml:space="preserve"> ED-48956 </t>
  </si>
  <si>
    <t xml:space="preserve"> ED-48961 </t>
  </si>
  <si>
    <t xml:space="preserve"> ED-48981 </t>
  </si>
  <si>
    <t xml:space="preserve"> ED-49013 </t>
  </si>
  <si>
    <t xml:space="preserve"> ED-49071 </t>
  </si>
  <si>
    <t xml:space="preserve"> ED-49122 </t>
  </si>
  <si>
    <t xml:space="preserve"> ED-49089 </t>
  </si>
  <si>
    <t xml:space="preserve"> ED-17982 </t>
  </si>
  <si>
    <t>QUADRO DE DISTRIBUIÇÃO DE ENERGIA EM CHAPA DE AÇO GALVANIZADO, DE EMBUTIR, COM BARRAMENTO TRIFÁSICO, PARA 74 DISJUNTORES DIN 150A - FORNECIMENTO E INSTALAÇÃO</t>
  </si>
  <si>
    <t>DISJUNTOR TRIPOLAR TERMOMAGNÉTICO 25KA, DE 150A</t>
  </si>
  <si>
    <t xml:space="preserve"> CP-48434 </t>
  </si>
  <si>
    <t xml:space="preserve"> CP-48435 </t>
  </si>
  <si>
    <t>PROTETOR DE  DE SURTO 175 V 40 KA</t>
  </si>
  <si>
    <t>DISJUNTOR MONOPOLAR TERMOMAGNÉTICO 5KA, DE 16A</t>
  </si>
  <si>
    <t>DISJUNTOR BIPOLAR TERMOMAGNÉTICO 10KA, DE 25A</t>
  </si>
  <si>
    <t>DISJUNTOR DE PROTEÇÃO DIFERENCIAL RESIDUAL (DR), BIPOLAR, TIPO DIN, CORRENTE NOMINAL DE 25A, ALTA SENSIBILIDADE, CORRENTE DIFERENCIAL RESIDUAL NOMINAL COM ATUAÇÃO DE 30MA</t>
  </si>
  <si>
    <t>DISJUNTOR DE PROTEÇÃO DIFERENCIAL RESIDUAL (DR), BIPOLAR, TIPO DIN, CORRENTE NOMINAL DE 32A, ALTA SENSIBILIDADE, CORRENTE DIFERENCIAL RESIDUAL NOMINAL</t>
  </si>
  <si>
    <t>DISJUNTOR BIPOLAR TERMOMAGNÉTICO 5KA, DE 32A</t>
  </si>
  <si>
    <t xml:space="preserve"> ED-51065 </t>
  </si>
  <si>
    <t xml:space="preserve"> CP-48437 </t>
  </si>
  <si>
    <t xml:space="preserve"> ED-15114 </t>
  </si>
  <si>
    <t xml:space="preserve"> CP-48442 </t>
  </si>
  <si>
    <t xml:space="preserve"> ED-49274 </t>
  </si>
  <si>
    <t>CAIXA DE TELEFONIA, NÚMERO 4, DIMENSÃO (60X60)CM, EM CHAPA DE AÇO GALVANIZADO, TIPO EMBUTIR COM FECHO, INCLUSIVE ACESSÓRIOS E INSTALAÇÃO</t>
  </si>
  <si>
    <t>CAIXA DE PASSAGEM EM ALVENARIA E TAMPA DE CONCRETO, FUNDO DE BRITA, TIPO 1, 50 X 50 X 60 CM, INCLUSIVE ESCAVAÇÃO, REATERRO E BOTA-FORA</t>
  </si>
  <si>
    <t>CAIXA PRÉ-MOLDADA PARA ENTRADA TELEFÔNICA SUBTERRÂNEA, TIPO R1, MEDIDAS INTERNAS (60X35X50)CM, INCLUSIVE ESCAVAÇÃO, APILOAMENTO, LASTRO DE BRITA, REATERRO E TRANSPORTE E RETIRADA DO MATERIAL ESCAVADO (EM CAÇAMBA)</t>
  </si>
  <si>
    <t>CAIXA DE PASSAGEM Nº 3 PADRÃO TELEBRÁS DIM. (40 X 40 X 12) CM EM CHAPA DE AÇO GALVANIZADO</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</si>
  <si>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</si>
  <si>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CERTIFICAÇÃO DE GARANTIA DE TRANSMISSÃO DE CABOS LÓGICOS CAT. 5/6</t>
  </si>
  <si>
    <t>RACK PISO 36U 1000MM 19 PRETO PORTA FRONTAL C/ VISOR ACRIL.</t>
  </si>
  <si>
    <t>SWITCH WIRED TP - LINK GIGABIT 24 PORTAS TL - SG1024D.</t>
  </si>
  <si>
    <t>PATCH PANEL 24 POSIÇÕES, CATEGORIA COM GUIA TRASEIRO</t>
  </si>
  <si>
    <t>PATCH CORDS RJ45 CAT 5 4 PARES 1,5M</t>
  </si>
  <si>
    <t>PATCH CORD CAT. 5E 5,0 M</t>
  </si>
  <si>
    <t>ORGANIZADOR DE 1 U</t>
  </si>
  <si>
    <t>BANDEJA DESLIZANTE PARA RACK 19""</t>
  </si>
  <si>
    <t>RACK - PORCA GAIOLA + PARAFUSO M5</t>
  </si>
  <si>
    <t>REGUA DE TOMADAS COM 8 TOMADAS</t>
  </si>
  <si>
    <t>FORNECIMENTO E MONTAGEM DE GUIA DE CABOS HORIZONTAIS FECHADO DE CORPO DE AÇO SAE 1020, PROF=40MM</t>
  </si>
  <si>
    <t xml:space="preserve"> ED-49184 </t>
  </si>
  <si>
    <t xml:space="preserve"> ED-49170 </t>
  </si>
  <si>
    <t xml:space="preserve"> ED-27189 </t>
  </si>
  <si>
    <t xml:space="preserve"> ED-49179 </t>
  </si>
  <si>
    <t xml:space="preserve"> ED-50230 </t>
  </si>
  <si>
    <t xml:space="preserve"> ED-48365 </t>
  </si>
  <si>
    <t xml:space="preserve"> ED-48368 </t>
  </si>
  <si>
    <t xml:space="preserve"> ED-48373 </t>
  </si>
  <si>
    <t xml:space="preserve"> 059443 </t>
  </si>
  <si>
    <t xml:space="preserve"> 059444 </t>
  </si>
  <si>
    <t xml:space="preserve"> 059426 </t>
  </si>
  <si>
    <t xml:space="preserve"> 8362 </t>
  </si>
  <si>
    <t>10.</t>
  </si>
  <si>
    <t>TERMINAL A COMPRESSAO EM COBRE ESTANHADO 1 FURO PARA CABO 50 MM2</t>
  </si>
  <si>
    <t>TERMINAL ESTANHADO DE 1 COMPRESSÃO 1 FURO PARA CABO DE COBRE NU #50mm². REF.: TERMOTECNICA OU EQUIVALENTE - FORNECIMENTO E INSTALAÇÃO</t>
  </si>
  <si>
    <t>FIXADOR OMEGA EM LATAO 35MM PARA ATERRAMENTO</t>
  </si>
  <si>
    <t>CONECTOR METALICO TIPO PARAFUSO FENDIDO (SPLIT BOLT)50mm</t>
  </si>
  <si>
    <t>BUCHA DE NYLON Nº06, REF:TEL-5306 - SPDA (FORNECIMENTO)</t>
  </si>
  <si>
    <t>PRESILHA DE LATÃO, L=20MM, PARA FIXAÇÃO DE CABOS DE COBRE, FURO D=7MM, PARA CABOS 35MM² A 50MM², REF:TEL-745 OU SIMILAR (SPDA)</t>
  </si>
  <si>
    <t>HASTE PARA ATERRAMENTO, ALTA CAMADA, 3/4" X 3M</t>
  </si>
  <si>
    <t>CABO DE COBRE NU #50 MM2 - 7 FIOSX3,00MM, PARA ELEMENTOS DE CAPTAÇÃO/ANEL DE CINTAMENTO (SPDA), INCLUSIVE PRESILHA DE FIXAÇÃO</t>
  </si>
  <si>
    <t>CORDOALHA EM AÇO GALVANIZADO 3/8" SM COM 7 FIOS</t>
  </si>
  <si>
    <t>APLICAÇÃO DE SELANTE, MASTIQUE ELÁSTICO, EM JUNTA DE DILAÇÃO, DIMENSÃO 20X10 MM, FATOR DE FORMA 1:2, EXCLUSIVE DELIMITADOR DE PROFUNDIDADE</t>
  </si>
  <si>
    <t>BARRA CHATA DE ALUMÍNIO 7/8" X 1/8" X 3M</t>
  </si>
  <si>
    <t>CONDULETE DE ALUMÍNIO, TIPO "C" OU "LB" OU "LL" OU "LR", DIÂMETRO DE SAÍDA 1" (25MM), EXCLUSIVE INSTALAÇÃO, MÓDULO E PLACA (FORNECIMENTO)</t>
  </si>
  <si>
    <t>CONECTOR DE MEDIÇÃO EM BRONZE C/4 PARAFUSOS P/CABOS DE COBRE 16-70MM² REF.TEL-560 (PÁRA-RAIO)</t>
  </si>
  <si>
    <t>Un</t>
  </si>
  <si>
    <t>CONECTOR CABO/HASTE TEL 570 TERMOTECNICA</t>
  </si>
  <si>
    <t>CAIXA DE INSPEÇÃO EM PVC, DIÂMETRO DE 30CM, ALTURA DE 30CM, COM TAMPA EM FERRO FUNDIDO, EXCLUSIVE HASTE DE ATERRAMENTO, INCLUSIVE INSTALAÇÃO</t>
  </si>
  <si>
    <t>CONDULETE   METÁLICO   REDONDO   DO   TIPO    MÚLTIPLO   COM TAMPA DE UM FURO Ø3/4". REF.: DAISA OU EQUIVALENTE</t>
  </si>
  <si>
    <t>ABRAÇADEIRA METÁLICA TIPO "D" DE 1"</t>
  </si>
  <si>
    <t>TERMINAL AÉREO 3/8" X 250MM EM AÇO GALV, COM FIXAÇÃO HORIZONTAL, REF: TEL 044 OU SIMILAR - FORNECIMENTO</t>
  </si>
  <si>
    <t>SOLDA DE TOPO EM CHAPA/PERFIL/TUBO DE AÇO CHANFRADO, ESPESSURA=3/8''. AF_06/2018</t>
  </si>
  <si>
    <t xml:space="preserve"> ED-51087 </t>
  </si>
  <si>
    <t xml:space="preserve"> CK-9017 </t>
  </si>
  <si>
    <t xml:space="preserve"> 078038 </t>
  </si>
  <si>
    <t xml:space="preserve"> CK9013 </t>
  </si>
  <si>
    <t xml:space="preserve"> ED-51067 </t>
  </si>
  <si>
    <t xml:space="preserve"> ED-13935 </t>
  </si>
  <si>
    <t xml:space="preserve"> ED-51033 </t>
  </si>
  <si>
    <t xml:space="preserve"> ED-50579 </t>
  </si>
  <si>
    <t xml:space="preserve"> ED-51019 </t>
  </si>
  <si>
    <t xml:space="preserve"> ED-2915 </t>
  </si>
  <si>
    <t xml:space="preserve"> 078368 </t>
  </si>
  <si>
    <t xml:space="preserve"> ED-51055 </t>
  </si>
  <si>
    <t xml:space="preserve"> CJ9086 </t>
  </si>
  <si>
    <t xml:space="preserve"> 12140 </t>
  </si>
  <si>
    <t xml:space="preserve"> 8316 </t>
  </si>
  <si>
    <t xml:space="preserve"> CJ9211 </t>
  </si>
  <si>
    <t xml:space="preserve"> 98750 </t>
  </si>
  <si>
    <t>INSTALAÇÕES HIDROSSANITÁRIAS</t>
  </si>
  <si>
    <t>KIT CAVALETE PARA MEDIÇÃO DE ÁGUA, INSTALADO SOBRE PISO, EM AÇO GALVANIZADO DN 25MM (3/4") - PADRÃO CONCESSIONÁRIA LOCAL, INCLUSIVE BASE EM CONCRETO DE 25 MPA PARA CAVALETE, EXCLUSIVE HIDRÔMETRO</t>
  </si>
  <si>
    <t>HIDRÔMETRO DN 25 (¾ ), 5,0 M³/H FORNECIMENTO E INSTALAÇÃO. AF_11/2016</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</si>
  <si>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</si>
  <si>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PARA ÁGUA FRIA EM TUBO DE PVC RÍGIDO SOLDÁVEL, DN 25MM (3/4"), EMBUTIDO NA ALVENARIA COM DISTÂNCIA DE ATÉ CINCO (5) METROS DA TOMADA DE ÁGUA, INCLUSIVE CONEXÕES E FIXAÇÃO DO TUBO COM ENCHIMENTO DO RASGO NA ALVENARIA/CONCRETO COM ARGAMASSA</t>
  </si>
  <si>
    <t>PONTO DE EMBUTIR PARA ÁGUA FRIA EM TUBO DE PVC RÍGIDO SOLDÁVEL, DN 50MM (1 1/2"), EMBUTIDO NA ALVENARIA COM DISTÂNCIA DE ATÉ CINCO (5) METROS DA TOMADA DE ÁGUA,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</si>
  <si>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</si>
  <si>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</si>
  <si>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</si>
  <si>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FORNECIMENTO E ASSENTAMENTO DE TUBO PVC RÍGIDO SOLDÁVEL, ÁGUA FRIA, DN 25 MM (3/4") , INCLUSIVE CONEXÕES</t>
  </si>
  <si>
    <t>FORNECIMENTO E ASSENTAMENTO DE TUBO PVC RÍGIDO SOLDÁVEL, ÁGUA FRIA, DN 50 MM (1.1/2"),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</si>
  <si>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</si>
  <si>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</si>
  <si>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NORMAL, DN 100 MM (4"), INCLUSIVE CONEXÕES</t>
  </si>
  <si>
    <t>FORNECIMENTO E ASSENTAMENTO DE TUBO PVC RÍGIDO, VENTILAÇÃO, PBV - SÉRIE NORMAL, DN 50 MM (2"), INCLUSIVE CONEXÕES</t>
  </si>
  <si>
    <t>FORNECIMENTO E ASSENTAMENTO DE TUBO PVC RÍGIDO, DRENAGEM/PLUVIAL, PBV - SÉRIE NORMAL, DN 150 MM (6"), INCLUSIVE CONEXÕES</t>
  </si>
  <si>
    <t xml:space="preserve"> ED-15207 </t>
  </si>
  <si>
    <t xml:space="preserve"> 95675 </t>
  </si>
  <si>
    <t xml:space="preserve"> ED-50221 </t>
  </si>
  <si>
    <t xml:space="preserve"> CP-013 </t>
  </si>
  <si>
    <t xml:space="preserve"> CP-015 </t>
  </si>
  <si>
    <t xml:space="preserve"> ED-50225 </t>
  </si>
  <si>
    <t xml:space="preserve"> ED-50223 </t>
  </si>
  <si>
    <t xml:space="preserve"> ED-50224 </t>
  </si>
  <si>
    <t xml:space="preserve"> ED-50019 </t>
  </si>
  <si>
    <t xml:space="preserve"> ED-50022 </t>
  </si>
  <si>
    <t xml:space="preserve"> ED-50027 </t>
  </si>
  <si>
    <t xml:space="preserve"> ED-50028 </t>
  </si>
  <si>
    <t xml:space="preserve"> ED-50029 </t>
  </si>
  <si>
    <t xml:space="preserve"> ED-8845 </t>
  </si>
  <si>
    <t xml:space="preserve"> ED-48670 </t>
  </si>
  <si>
    <t>CAIXA SIFONADA EM PVC COM GRELHA QUADRADA150 X 150 X 50 MM</t>
  </si>
  <si>
    <t>CAIXA DE ESGOTO DE INSPEÇÃO/PASSAGEM EM ALVENARIA (60X60X60CM), REVESTIMENTO EM ARGAMASSA COM ADITIVO IMPERMEABILIZANTE, COM TAMPA DE CONCRETO, INCLUSIVE ESCAVAÇÃO, REATERRO E TRANSPORTE E RETIRADA DO MATERIAL ESCAVADO (EM CAÇAMBA)</t>
  </si>
  <si>
    <t>CAIXA DE GORDURA (CGE), CIRCULAR, EM CONCRETO PRÉ-MOLDADO, CAPACIDADE DE 31L, INCLUSIVE ESCAVAÇÃO, REATERRO, TRANSPORTE E RETIRADA DO MATERIAL ESCAVADO (EM CAÇAMBA)</t>
  </si>
  <si>
    <t>CAIXA DE DRENAGEM (AREIA) DE INSPEÇÃO/PASSAGEM EM ALVENARIA (50X50X100CM), REVESTIMENTO EM ARGAMASSA COM ADITIVO IMPERMEABILIZANTE, COM TAMPA EM GRELHA, INCLUSIVE ESCAVAÇÃO, REATERRO E TRANSPORTE E RETIRADA DO MATERIAL ESCAVADO (EM CAÇAMBA)</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</si>
  <si>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</si>
  <si>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 ED-50007 </t>
  </si>
  <si>
    <t xml:space="preserve"> ED-49883 </t>
  </si>
  <si>
    <t xml:space="preserve"> ED-49939 </t>
  </si>
  <si>
    <t xml:space="preserve"> ED-49913 </t>
  </si>
  <si>
    <t xml:space="preserve"> ED-14725 </t>
  </si>
  <si>
    <t>BACIA SANITÁRIA (VASO) DE LOUÇA COM CAIXA ACOPLADA, COR BRANCA, INCLUSIVE ACESSÓRIOS DE FIXAÇÃO/VEDAÇÃO, ENGATE FLEXÍVEL METÁLICO, FORNECIMENTO, INSTALAÇÃO E REJUNTAMENTO</t>
  </si>
  <si>
    <t>ASSENTO BRANCO PARA VASO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</si>
  <si>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</si>
  <si>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CUBA DE LOUÇA BRANCA DE EMBUTIR, FORMATO OVAL, INCLUSIVE VÁLVULA DE ESCOAMENTO DE METAL COM ACABAMENTO CROMADO, SIFÃO DE METAL TIPO COPO COM ACABAMENTO CROMADO, FORNECIMENTO E INSTALAÇÃO</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</si>
  <si>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</si>
  <si>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</si>
  <si>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</si>
  <si>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TANQUE DE LOUÇA BRANCA COM COLUNA, CAPACIDADE 22 LITROS, INCLUSIVE ACESSÓRIOS DE FIXAÇÃO, VÁLVULA DE ESCOAMENTO DE METAL COM ACABAMENTO CROMADO, SIFÃO DE METAL TIPO COPO COM ACABAMENTO CROMADO, FORNECIMENTO, INSTALAÇÃO E REJUNTAMENTO, EXCLUSIVE TORNEIRA</t>
  </si>
  <si>
    <t>BANCADA EM GRANITO CINZA ANDORINHA E = 3 CM, APOIADA EM CONSOLE DE METALON 20 X 30 MM</t>
  </si>
  <si>
    <t>REVESTIMENTO COM GRANITO, CINZA ANDORINHA, APLICADO EM PAREDE, ESP. 2CM, ASSENTAMENTO COM ARGAMASSA INDUSTRIALIZADA, AMBIENTE INTERNO/EXTERNO, ALTURA MÁXIMA DE 3M PARA APLICAÇÃO DO GRANITO, INCLUSIVE REJUNTAMENTO (RODABANCA)</t>
  </si>
  <si>
    <t xml:space="preserve"> ED-50297 </t>
  </si>
  <si>
    <t xml:space="preserve"> ED-48156 </t>
  </si>
  <si>
    <t xml:space="preserve"> ED-50301 </t>
  </si>
  <si>
    <t xml:space="preserve"> ED-50279 </t>
  </si>
  <si>
    <t xml:space="preserve"> ED-2552 </t>
  </si>
  <si>
    <t xml:space="preserve"> ED-50283 </t>
  </si>
  <si>
    <t xml:space="preserve"> ED-50281 </t>
  </si>
  <si>
    <t xml:space="preserve"> ED-50290 </t>
  </si>
  <si>
    <t xml:space="preserve"> ED-48343 </t>
  </si>
  <si>
    <t xml:space="preserve"> ED- 50737</t>
  </si>
  <si>
    <t>BEBEDOURO GEMINADO MG-F 80 INOX</t>
  </si>
  <si>
    <t>SABONETEIRA PLASTICA TIPO DISPENSER PARA SABONETE LIQUIDO COM RESERVATORIO 800 ML</t>
  </si>
  <si>
    <t>DISPENSER EM PLÁSTICO PARA PAPEL TOALHA 2 OU 3 FOLHAS</t>
  </si>
  <si>
    <t>PAPELEIRA METÁLICA CROMADA, INCLUSIVE FIXAÇÃO</t>
  </si>
  <si>
    <t>BANCO ARTICULADO EM AÇO INOX COM CANTOS ARREDONDADOS, PROFUNDIDADE MÍNIMA DE 0,45 M E COMPRIMENTO MÍNIMO DE 0,70 M, CONFORME NBR 9050</t>
  </si>
  <si>
    <t>CUBA ACO INOX  RETANGULAR 50x40x20cm SQUARE 540 SINK - CONFORME ESPECIFICAÇÃO</t>
  </si>
  <si>
    <t>CUBA EM AÇO INOXIDÁVEL DE EMBUTIR, AISI 304, APLICAÇÃO PARA PIA (465X330X115MM), NÚMERO 1, ASSENTAMENTO EM BANCADA, INCLUSIVE VÁLVULA DE ESCOAMENTO DE METAL COM ACABAMENTO CROMADO, SIFÃO DE METAL TIPO COPO COM ACABAMENTO CROMADO, FORNECIMENTO E INSTALAÇÃO - CONFORME ESPECIFICAÇÃO</t>
  </si>
  <si>
    <t>CHUVEIRO ELÉTRICO ACESSÍVEL 220V, POTÊNCIA 6500W, FORNECIMENTO E INSTALAÇÃO</t>
  </si>
  <si>
    <t>CHUVEIRO ELÉTRICO BRANCO, TENSÃO 127V/220V, POTÊNCIA 4600W/5500W, INCLUSIVE BRAÇO, FORNECIMENTO E INSTALAÇÃO</t>
  </si>
  <si>
    <t>DUCHA HIGIÊNICA COM REGISTRO PARA CONTROLE DE FLUXO DE ÁGUA, DIÂMETRO 1/2" (20MM), INCLUSIVE FORNECIMENTO E INSTALAÇÃO</t>
  </si>
  <si>
    <t>TORNEIRA METÁLICA PARA LAVATÓRIO, FECHAMENTO AUTOMÁTICO, ACABAMENTO CROMADO, COM AREJADOR, APLICAÇÃO DE MESA, CONFORME PROJETO, FORNECIMENTO E INSTALAÇÃO - CONFORME ESPECIFICAÇÃO</t>
  </si>
  <si>
    <t>TORNEIRA ALAVANCA PARA PCD AUTOMATICA NBR9050 - CONFORME ESPECIFICAÇÃO</t>
  </si>
  <si>
    <t>TORNEIRA METÁLICA PARA PIA, BICA MÓVEL, ABERTURA 1/4 DE VOLTA, ACABAMENTO CROMADO, COM AREJADOR, APLICAÇÃO DE MESA, INCLUSIVE ENGATE FLEXÍVEL METÁLICO, FORNECIMENTO E INSTALAÇÃO - CONFORME ESPECIFICAÇÃO</t>
  </si>
  <si>
    <t>TORNEIRA METÁLICA PARA IRRIGAÇÃO/JARDIM, ACABAMENTO CROMADO, APLICAÇÃO DE PAREDE, INCLUSIVE FORNECIMENTO E INSTALAÇÃO</t>
  </si>
  <si>
    <t>TORNEIRA METÁLICA PARA TANQUE, ACABAMENTO CROMADO, COM AREJADOR, INCLUSIVE FORNECIMENTO E INSTALAÇÃO - CONFORME ESPECIFICAÇÃO</t>
  </si>
  <si>
    <t>TORNEIRA METÁLICA HOSPITALAR, ABERTURA ALAVANCA 1/4 DE VOLTA, ACABAMENTO CROMADO, COM AREJADOR, APLICAÇÃO DE MESA, INCLUSIVE ENGATE FLEXÍVEL METÁLICO, INCLUSIVE FORNECIMENTO E INSTALAÇÃO - CONFORME ESPECIFICAÇÃO</t>
  </si>
  <si>
    <t>REGISTRO DE PRESSÃO, TIPO BASE, ROSCÁVEL 3/4" (PARA TUBO SOLDÁVEL OU PPR DN 25MM/CPVC DN 22MM), INCLUSIVE ACABAMENTO (PADRÃO MÉDIO) E CANOPLA CROMADOS</t>
  </si>
  <si>
    <t>REGISTRO DE GAVETA, TIPO BASE, ROSCÁVEL 3/4" (PARA TUBO SOLDÁVEL OU PPR DN 25MM/CPVC DN 22MM), INCLUSIVE ACABAMENTO (PADRÃO MÉDIO) E CANOPLA CROMADO</t>
  </si>
  <si>
    <t>VÁLVULA DE DESCARGA COM REGISTRO INTERNO, ACIONAMENTO DUPLO, DN 1.1/2" (50MM), INCLUSIVE ACABAMENTO DA VÁLVULA (EXPURGO)</t>
  </si>
  <si>
    <t>CAIXA D´ÁGUA DE POLIETILENO, CAPACIDADE DE 3000L, INCLUSIVE TAMPA, TORNEIRA DE BOIA, EXTRAVASOR, TUBO DE LIMPEZA E ACESSÓRIOS, EXCLUSIVE TUBULAÇÃO DE ENTRADA/SAÍDA DE ÁGUA</t>
  </si>
  <si>
    <t>REGISTRO DE ESFERA, TIPO PVC SOLDÁVEL DN 25MM (3/4"), INCLUSIVE VOLANTE PARA ACIONAMENTO</t>
  </si>
  <si>
    <t>REGISTRO DE ESFERA, TIPO PVC SOLDÁVEL DN 50MM (1.1/2"), INCLUSIVE VOLANTE PARA ACIONAMENTO</t>
  </si>
  <si>
    <t>VÁLVULA DE RETENÇÃO HORIZONTAL OU VERTICAL, Ø 100 MM (4")</t>
  </si>
  <si>
    <t>BARRA DE APOIO EM AÇO INOX POLIDO RETA, DN 1.1/4" (31,75MM), PARA ACESSIBILIDADE (PMR/PCR), COMPRIMENTO 70CM, INSTALADO EM 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</si>
  <si>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</si>
  <si>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PARA LAVATÓRIO,FIXA, CONSTITUIDA DE BARRA LATERAL EM "U", EM AÇO INOX,  D=1 1/4", JACKWAL OU SIMILAR</t>
  </si>
  <si>
    <t>EXPURGO HOSPITALAR EM AÇO INOX AISI 304, COM SIFÃO  ESPESSURA 0,8MM, ACABAMENTO ESCOVADO.</t>
  </si>
  <si>
    <t xml:space="preserve"> ED-48169 </t>
  </si>
  <si>
    <t xml:space="preserve"> ED-48188 </t>
  </si>
  <si>
    <t xml:space="preserve"> ED-48182 </t>
  </si>
  <si>
    <t xml:space="preserve"> ED-48181 </t>
  </si>
  <si>
    <t xml:space="preserve"> ED-48158 </t>
  </si>
  <si>
    <t xml:space="preserve"> ED-50277 </t>
  </si>
  <si>
    <t xml:space="preserve"> CP-48444 </t>
  </si>
  <si>
    <t xml:space="preserve"> ED-16344 </t>
  </si>
  <si>
    <t xml:space="preserve"> ED-50316 </t>
  </si>
  <si>
    <t xml:space="preserve"> ED-50329 </t>
  </si>
  <si>
    <t xml:space="preserve"> ED-50324 </t>
  </si>
  <si>
    <t xml:space="preserve"> ED-50323 </t>
  </si>
  <si>
    <t xml:space="preserve"> ED-22902 </t>
  </si>
  <si>
    <t xml:space="preserve"> ED-22766 </t>
  </si>
  <si>
    <t xml:space="preserve"> ED-49965 </t>
  </si>
  <si>
    <t xml:space="preserve"> ED-49989 </t>
  </si>
  <si>
    <t xml:space="preserve"> ED-9133 </t>
  </si>
  <si>
    <t xml:space="preserve"> CP-039 </t>
  </si>
  <si>
    <t xml:space="preserve"> ED-50000 </t>
  </si>
  <si>
    <t xml:space="preserve"> ED-50003 </t>
  </si>
  <si>
    <t xml:space="preserve"> ED-50358 </t>
  </si>
  <si>
    <t xml:space="preserve"> ED-48164 </t>
  </si>
  <si>
    <t xml:space="preserve"> ED-48160 </t>
  </si>
  <si>
    <t xml:space="preserve"> 13116 </t>
  </si>
  <si>
    <t xml:space="preserve"> CP-48445 </t>
  </si>
  <si>
    <t>CAIXA D´ÁGUA DE POLIETILENO, CAPACIDADE DE 1.500L, INCLUSIVE TAMPA, TORNEIRA DE BOIA, EXTRAVASOR, TUBO DE LIMPEZA E ACESSÓRIOS, EXCLUSIVE TUBULAÇÃO DE ENTRADA/SAÍDA DE ÁGUA</t>
  </si>
  <si>
    <t>VÁLVULA DE RETENÇÃO HORIZONTAL OU VERTICAL, Ø 25 MM (1")</t>
  </si>
  <si>
    <t>LUVA COM REDUÇÃO, EM AÇO, CONEXÃO SOLDADA, DN 25 X 20 MM (1  X 3/4"), INSTALADO EM REDE DE ALIMENTAÇÃO PARA HIDRANTE - FORNECIMENTO E INSTALAÇÃO. AF_10/2020</t>
  </si>
  <si>
    <t>FILTRO VOLUMETRICO MODELO VF1</t>
  </si>
  <si>
    <t>FREIO D'ÁGUA Ø100</t>
  </si>
  <si>
    <t>SIFÃO LADRÃO Ø100</t>
  </si>
  <si>
    <t>SISTEMA AUTOMÁTICO DE REALIMENTAÇÃO 3/4" CONTENDO BÓIA AUTOMÁTICA DE NÍVEL</t>
  </si>
  <si>
    <t>CONJUNTO FLUTUANTE DE SUCÇÃO Ø 1"</t>
  </si>
  <si>
    <t>PRESSURIZADOR  (SILENCIOSO)  AUTOMÁTICO  COM  PRESSOSTATO,  POTENCIA  0,5HP  - 19mca 2.000 l/h</t>
  </si>
  <si>
    <t>REGISTRO DE GAVETA, TIPO BASE, ROSCÁVEL 1.1/4" (PARA TUBO SOLDÁVEL OU PPR DN 40MM/CPVC DN 35MM), INCLUSIVE ACABAMENTO (PADRÃO POPULAR) E CANOPLA CROMADOS</t>
  </si>
  <si>
    <t>REGISTRO DE GAVETA, TIPO BRUTO, ROSCÁVEL 1" (PARA TUBO SOLDÁVEL OU PPR DN 32MM/CPVC DN 28MM), INCLUSIVE VOLANTE PARA ACIONAMENTO</t>
  </si>
  <si>
    <t>CONDUTOR DE AP DO TELHADO EM TUBO PVC ESGOTO, INCLUSIVE CONEXÕES E SUPORTES, 100 MM</t>
  </si>
  <si>
    <t>FORNECIMENTO E ASSENTAMENTO DE TUBO PVC RÍGIDO, DRENAGEM/PLUVIAL, PBV - SÉRIE NORMAL, DN 100 MM (4"), INCLUSIVE CONEXÕES</t>
  </si>
  <si>
    <t>RALO SEMI- HEMISFÉRICO TIPO ABACAXI D = 100 MM</t>
  </si>
  <si>
    <t xml:space="preserve"> ED-49937 </t>
  </si>
  <si>
    <t xml:space="preserve"> ED-50354 </t>
  </si>
  <si>
    <t xml:space="preserve"> 97462 </t>
  </si>
  <si>
    <t xml:space="preserve"> CP-007 </t>
  </si>
  <si>
    <t xml:space="preserve"> CP-008 </t>
  </si>
  <si>
    <t xml:space="preserve"> CP-009 </t>
  </si>
  <si>
    <t xml:space="preserve"> CP-010 </t>
  </si>
  <si>
    <t xml:space="preserve"> CP-011 </t>
  </si>
  <si>
    <t xml:space="preserve"> CP-012 </t>
  </si>
  <si>
    <t xml:space="preserve"> ED-49994 </t>
  </si>
  <si>
    <t xml:space="preserve"> ED-49974 </t>
  </si>
  <si>
    <t xml:space="preserve"> ED-50668 </t>
  </si>
  <si>
    <t xml:space="preserve"> ED-48669 </t>
  </si>
  <si>
    <t xml:space="preserve"> ED-49962 </t>
  </si>
  <si>
    <t>PCIP</t>
  </si>
  <si>
    <t>ABRIGO EM CHAPA DE AÇO CARBONO DE SOBREPOR, PINTADO DE VERMELHO NAS DIMENSÕES (75X30X25)CM COM UMA PORTA COM VIDRO TRANSPARENTE COM A INSCRIÇÃO "INCÊNDIO", PARA EXTINTOR, FORNECIMENTO E INSTALAÇÃO, EXCLUSIVE EXTINTOR</t>
  </si>
  <si>
    <t>LUMINÁRIA DE EMERGÊNCIA AUTÔNOMA, TIPO LED COM DOIS FARÓIS, POTÊNCIA TOTAL DE 8W, FORNECIMENTO E INSTALAÇÃO</t>
  </si>
  <si>
    <t>PLACA FOTOLUMINESCENTE "S2" OU "S3"- 380 X 190 MM (SAÍDA - DIREITA)</t>
  </si>
  <si>
    <t xml:space="preserve"> ED-22698 </t>
  </si>
  <si>
    <t xml:space="preserve"> ED-50193 </t>
  </si>
  <si>
    <t xml:space="preserve"> ED-26993 </t>
  </si>
  <si>
    <t xml:space="preserve"> ED-50201 </t>
  </si>
  <si>
    <t xml:space="preserve"> ED-50199 </t>
  </si>
  <si>
    <t>REDE DE AR COMPRIMIDO</t>
  </si>
  <si>
    <t xml:space="preserve"> ED-50087 </t>
  </si>
  <si>
    <t xml:space="preserve"> ED-48274 </t>
  </si>
  <si>
    <t xml:space="preserve"> CP-017 </t>
  </si>
  <si>
    <t xml:space="preserve"> CP-018 </t>
  </si>
  <si>
    <t xml:space="preserve"> ED-48251 </t>
  </si>
  <si>
    <t>FORNECIMENTO E ASSENTAMENTO DE TUBO DE COBRE CLASSE "A" SEM COSTURA SOLDÁVEL, INCLUSIVE CONEXÕES E SUPORTES, D = 1/2"</t>
  </si>
  <si>
    <t>VÁLVULA DE ESFERA EM LATÃO, DIÂMETRO DE 1/2" NPT</t>
  </si>
  <si>
    <t>POSTO DE CONSUMO COMPLETO AR COMPRIMIDO/VÁCUO</t>
  </si>
  <si>
    <t>FILTRO REGULADOR DE AR COMPLETO COM MANÔMETRO</t>
  </si>
  <si>
    <t>COMPRESSOR SL/100 - 120PSI -8,3 BAR 100 LIBRAS</t>
  </si>
  <si>
    <t>TUBO DE COBRE FLEXIVEL, D = 3/8 ", E = 0,79 MM, PARA AR-CONDICIONADO/ INSTALACOES GAS RESIDENCIAIS E COMERCIAIS</t>
  </si>
  <si>
    <t>FORNECIMENTO E ASSENTAMENTO DE TUBO PVC RÍGIDO ROSCÁVEL, ÁGUA FRIA, DN 3/4" (25 MM), INCLUSIVE CONEXÕES</t>
  </si>
  <si>
    <t>VENTOKIT 80 BIVOLT</t>
  </si>
  <si>
    <t>DUTO ALUMINIZADO FLEXIVEL 100mm 4""</t>
  </si>
  <si>
    <t>MANGUEIRA PVC FLEXIVEL DRENO AR CONDICIONADO</t>
  </si>
  <si>
    <t xml:space="preserve"> ED-50079 </t>
  </si>
  <si>
    <t xml:space="preserve"> IP-048 </t>
  </si>
  <si>
    <t>COMUNICAÇÃO VISUAL</t>
  </si>
  <si>
    <t>PLACA EM CHAPA DE AÇO ESCOVADO  E = 1 MM (15X40)</t>
  </si>
  <si>
    <t>LETRA CAIXA ACM CONFORME PROJETO (ORÇAMENTO DE ACORDO COM O NOME DA UBS)</t>
  </si>
  <si>
    <t>CFTV</t>
  </si>
  <si>
    <t>REDE DE FIOS E CABOS PARA SONORIZACAO</t>
  </si>
  <si>
    <t xml:space="preserve"> ED-48363 </t>
  </si>
  <si>
    <t>MOBILIÁRIO</t>
  </si>
  <si>
    <t>ALVENARIA DE VEDAÇÃO COM TIJOLO CERÂMICO FURADO, ESP. 19CM, PARA REVESTIMENTO, INCLUSIVE ARGAMASSA PARA ASSENTAMENTO</t>
  </si>
  <si>
    <t>CHAPISCO COM ARGAMASSA, TRAÇO 1:2:3 (CIMENTO, AREIA E PEDRISCO), APLICADO COM COLHER, ESP. 5MM, PREPARO MECÂNICO</t>
  </si>
  <si>
    <t>REVESTIMENTO COM PORCELANATO APLICADO EM PISO, ACABAMENTO POLÍDO, AMBIENTE INTERNO, PADRÃO EXTRA, BORDA RETIFICADA, DIMENSÃO DA PEÇA (60X60CM), ASSENTAMENTO COM ARGAMASSA INDUSTRIALIZADA, INCLUSIVE REJUNTAMENTO</t>
  </si>
  <si>
    <t>BANCADA EM GRANITO, COR CINZA ANDORINHA, ESP. 2CM, ACABAMENTO POLIDO, EXCLUSIVE RODABANCADA, TESTEIRA E FURO EM BACANDA, INCLUSIVE POLIMENTO DE</t>
  </si>
  <si>
    <t>REVESTIMENTO EM MDF - Conforme projeto</t>
  </si>
  <si>
    <t xml:space="preserve"> ED-48233 </t>
  </si>
  <si>
    <t xml:space="preserve"> ED-50730 </t>
  </si>
  <si>
    <t xml:space="preserve"> ED-50754 </t>
  </si>
  <si>
    <t xml:space="preserve"> ED-21575 </t>
  </si>
  <si>
    <t>DIVERSOS E LIMPEZA</t>
  </si>
  <si>
    <t>ESPELHO CRISTAL, DIMENSÃO (60X90)CM, COM ESP. 4MM, EM ACABAMENTO LAPIDADO, INCLUSIVE FIXAÇÃO COM PARAFUSO TIPO FINESSON, FORNECIMENTO E INSTALAÇÃO</t>
  </si>
  <si>
    <t>BANCO EM CONCRETO APARENTE, TIPO-2, PADRÃO SEE-MG, SEM ENCOSTO, POLIDO COM ACABAMENTO EM VERNIZ, ESP. 5CM, COMPRIMENTO 150CM, LARGURA 40CM, ALTURA 45CM, INCLUSIVE CORTE NO PISO PARA FIXAÇÃO COM CONCRETO NÃO ESTRUTURAL, PREPARADO EM OBRA COM BETONEIRA, COM FCK 15 MPA</t>
  </si>
  <si>
    <t>PLANTIO DE GRAMA ESMERALDA EM PLACAS, INCLUSIVE TERRA VEGETAL E CONSERVAÇÃO POR TRINTA (30) DIAS</t>
  </si>
  <si>
    <t>ESCADA MARINHEIRO COM GUARDA-CORPO, L=45CM, EXECUTADA EM BARRAS CHATA GALVANIZADA 1 1/4" X 5/16", E GUARDA CORPO D=65CM EM BARRA CHATA GALV.D=1"X1/8", SENDO DEGRAUS EM BARRA RED. D=5/8", ESPAÇADOS DE 30CM, INCLUSIVE LIXAMENTO E PINTURA, CONF.PROJETO</t>
  </si>
  <si>
    <t>LIMPEZA FINAL PARA ENTREGA DA OBRA</t>
  </si>
  <si>
    <t>TRANSPORTE DE MATERIAL DEMOLIDO EM CAÇAMBA, EXCLUSIVE CARGA MANUAL OU MECÂNICA</t>
  </si>
  <si>
    <t xml:space="preserve"> ED-51150 </t>
  </si>
  <si>
    <t xml:space="preserve"> ED-15448 </t>
  </si>
  <si>
    <t xml:space="preserve"> ED-50437 </t>
  </si>
  <si>
    <t xml:space="preserve"> 10084 </t>
  </si>
  <si>
    <t xml:space="preserve"> ED-50266 </t>
  </si>
  <si>
    <t xml:space="preserve"> ED-51125 </t>
  </si>
  <si>
    <t>19.</t>
  </si>
  <si>
    <t>ADMINISTRAÇÃO LOCAL 6% DO VALOR TOTAL DA OBRA</t>
  </si>
  <si>
    <t>un</t>
  </si>
  <si>
    <t>m</t>
  </si>
  <si>
    <t>CONJUNTO DE DOIS (2) INTERRUPTORES BIPOLAR SIMPLES, CORRENTE 10A, TENSÃO 250V, (10A-250V), COM PLACA 4"X2" DE DOIS (2) POSTOS, INCLUSIVE FORNECIMENTO, INSTALAÇÃO, SUPORTE, MÓDULO E PLACA</t>
  </si>
  <si>
    <t>CONJUNTO DE DOIS (2) INTERRUPTORES SIMPLES, CORRENTE 10A, TENSÃO 250V, (10A-250V) E DOIS (2) INTERRUPTORES PARALELOS, CORRENTE 10A, TENSÃO 250V, (10A-250V), COM PLACA 4"X4" DE QUATRO (4) POSTOS, INCLUSIVE FORNECIMENTO, INSTALAÇÃO, SUPORTE, MÓDULO E PLACA</t>
  </si>
  <si>
    <t>CONJUNTO DE DUAS (2) TOMADAS PADRÃO, TRÊS (3) POLOS, CORRENTE 10A, TENSÃO 250V, (2P+T/10A-250V), COM PLACA 4"X2" DE DOIS (2) POSTOS, INCLUSIVE FORNECIMENTO, INSTALAÇÃO, SUPORTE, MÓDULO E PLACA</t>
  </si>
  <si>
    <t>CONJUNTO DE UM (1) INTERRUPTOR INTERMEDIÁRIO, CORRENTE 10A, TENSÃO 250V, (10A-250V), COM PLACA 4"X2" DE UM (1) POSTO, INCLUSIVE FORNECIMENTO, INSTALAÇÃO, SUPORTE, MÓDULO E PLACA</t>
  </si>
  <si>
    <t>CONJUNTO DE UM (1) INTERRUPTOR PARALELO, CORRENTE 10A, TENSÃO 250V, (10A-250V), COM PLACA 4"X2" DE UM (1) POSTO, INCLUSIVE FORNECIMENTO, INSTALAÇÃO, SUPORTE, MÓDULO E PLACA</t>
  </si>
  <si>
    <t>CONJUNTO DE UM (1) INTERRUPTOR SIMPLES, CORRENTE 10A, TENSÃO 250V, (10A-250V) E UM (1) INTERRUPTOR PARALELO, CORRENTE 10A, TENSÃO 250V, (10A-250V),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</si>
  <si>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</si>
  <si>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</si>
  <si>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U</t>
  </si>
  <si>
    <t>ADAPTADOR SOLDÁVEL DE PVC MARROM COM FLANGES E ANEL PARA CAIXA DÁGUA Ø 50 MM X 1 1/2"</t>
  </si>
  <si>
    <t>TORNEIRA DE BOIA, TIPO ROSCÁVEL 1/2", EXCLUSIVE ADAPTADOR SOLDÁVEL DE PVC COM FLANGES E ANEL PARA CAIXA DÁGUA</t>
  </si>
  <si>
    <t>VIDRO TEMPERADO TRANSPARENTE INCOLOR, ESP. 6MM, INCLUSIVE FIXAÇÃO E VEDAÇÃO COM GUARNIÇÃO/GAXETA DE BORRACHA NEOPRENE, FORNECIMENTO E INSTALAÇÃO, EXCLUSIVE CAIXILHO/PERFIL</t>
  </si>
  <si>
    <t>RASGO EM ALVENARIA PARA PASSAGEM DE ELETRODUTO/TUBULAÇÃO, DIÂMETROS DE 15MM A 25MM (1/2" A 1"), EXCLUSIVE ENCHIMENTO</t>
  </si>
  <si>
    <t>GESSEIRO COM ENCARGOS COMPLEMENTARES</t>
  </si>
  <si>
    <t>PEDREIRO COM ENCARGOS COMPLEMENTARES</t>
  </si>
  <si>
    <t>VIDRACEIRO COM ENCARGOS COMPLEMENTARES</t>
  </si>
  <si>
    <t>M3</t>
  </si>
  <si>
    <t>ARGAMASSA TRAÇO 1:1:6 (EM VOLUME DE CIMENTO, CAL E AREIA MÉDIA ÚMIDA) PARA EMBOÇO/MASSA ÚNICA/ASSENTAMENTO DE ALVENARIA DE VEDAÇÃO, PREPARO MANUAL. AF_08/2019</t>
  </si>
  <si>
    <t>AUXILIAR DE ELETRICISTA COM ENCARGOS COMPLEMENTARES</t>
  </si>
  <si>
    <t>M3XKM</t>
  </si>
  <si>
    <t>09709</t>
  </si>
  <si>
    <t>09711</t>
  </si>
  <si>
    <t xml:space="preserve"> DATA :   21/07/2026</t>
  </si>
  <si>
    <t>Orçamento Sintético</t>
  </si>
  <si>
    <t xml:space="preserve"> 4.2 </t>
  </si>
  <si>
    <t>Código</t>
  </si>
  <si>
    <t>Banco</t>
  </si>
  <si>
    <t>Descrição</t>
  </si>
  <si>
    <t>Tipo</t>
  </si>
  <si>
    <t>Quant.</t>
  </si>
  <si>
    <t>Valor Unit</t>
  </si>
  <si>
    <t>Total</t>
  </si>
  <si>
    <t>Composição</t>
  </si>
  <si>
    <t>ED-</t>
  </si>
  <si>
    <t>Composição Auxiliar</t>
  </si>
  <si>
    <t xml:space="preserve"> ED-48306 </t>
  </si>
  <si>
    <t>ARGAMASSA, TRAÇO 1:7 (CIMENTO E AREIA), PREPARO MECÂNICO</t>
  </si>
  <si>
    <t xml:space="preserve"> ED-50381 </t>
  </si>
  <si>
    <t xml:space="preserve"> ED-50367 </t>
  </si>
  <si>
    <t xml:space="preserve"> IMP-CRI-006 </t>
  </si>
  <si>
    <t>IMPERMEABILIZAÇÃO POR CRISTALIZAÇÃO</t>
  </si>
  <si>
    <t/>
  </si>
  <si>
    <t>Insumo</t>
  </si>
  <si>
    <t xml:space="preserve"> IP-034 </t>
  </si>
  <si>
    <t>TIJOLO ECOLÓGICO</t>
  </si>
  <si>
    <t>Material</t>
  </si>
  <si>
    <t xml:space="preserve"> 00000033 </t>
  </si>
  <si>
    <t>ACO CA-50, 8,0 MM, VERGALHAO</t>
  </si>
  <si>
    <t xml:space="preserve"> 00000134 </t>
  </si>
  <si>
    <t>GRAUTE CIMENTICIO PARA USO GERAL</t>
  </si>
  <si>
    <t xml:space="preserve"> 7.3.3 </t>
  </si>
  <si>
    <t xml:space="preserve"> ED-28779 </t>
  </si>
  <si>
    <t>CANTONEIRA COM ABAS DESIGUAIS (SÉRIE: MÉTRICA|MATERIAL: AÇO|DIMENSÕES: 13X30MM|ESPESSURA: 3/16" OU 4,76MM|MASSA LINEAR: 0,18KG/M) - FORNECIMENTO, EXCLUSIVE</t>
  </si>
  <si>
    <t xml:space="preserve"> ED-50376 </t>
  </si>
  <si>
    <t xml:space="preserve"> ED-50380 </t>
  </si>
  <si>
    <t xml:space="preserve"> ED-28780 </t>
  </si>
  <si>
    <t>PERFIL "C" DOBRADO DE CHAPA (MATERIAL: AÇO | DIMENSÕES: 46X18MM|ESPESSURA: 0,5MM|MASSA LINEAR: 0,37KG/M) - FORNECIMENTO, EXCLUSIVE SERVIÇO DE MONTAGEM/</t>
  </si>
  <si>
    <t xml:space="preserve"> EQED-17995 </t>
  </si>
  <si>
    <t>PISTOLA DE FIXAÇÃO FINCA PINO (SITEMA DE FIXAÇÃO: PÓLVORA|CALIBRE: .27| OPERADOR: NÃO INCLUSO)</t>
  </si>
  <si>
    <t>Equipamento</t>
  </si>
  <si>
    <t xml:space="preserve"> MATED-8133 </t>
  </si>
  <si>
    <t>FITA MICROPERFURADA ( LARGURA: 5CM|APLICAÇÃO: TRATAMENTO DE JUNTA EM CHAPA DE GESSO PARA ACARTONADO)</t>
  </si>
  <si>
    <t xml:space="preserve"> MATED-8134 </t>
  </si>
  <si>
    <t>MASSA DE REJUNTE ( APLICAÇÃO: CHAPA DE GESSO ACARTONADO)</t>
  </si>
  <si>
    <t xml:space="preserve"> MATED-8137 </t>
  </si>
  <si>
    <t>PARAFUSO (ROSCA: AUTO ATARRAXANTE|CABEÇA: LENTILHA|MATERIAL: AÇO| ACABAMENTO: ZINCADO| COMPRIMENTO: 9,5MM| DIAMETRO: 4,2MM| APLICAÇÃO: CHAPA DE GESSO ACARTONADO)</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</si>
  <si>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</si>
  <si>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</si>
  <si>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</si>
  <si>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</si>
  <si>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</si>
  <si>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</si>
  <si>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</si>
  <si>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</si>
  <si>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</si>
  <si>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</si>
  <si>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 xml:space="preserve"> 00039416 </t>
  </si>
  <si>
    <t>PLACA / CHAPA DE GESSO ACARTONADO, RESISTENTE A UMIDADE (RU), COR VERDE, E = 12,5 MM, 1200 X 1800 MM (L X C)</t>
  </si>
  <si>
    <t xml:space="preserve"> 8.1.4 </t>
  </si>
  <si>
    <t xml:space="preserve"> 10549 </t>
  </si>
  <si>
    <t>ENCARGOS COMPLEMENTARES - SERVENTE</t>
  </si>
  <si>
    <t>Provisórios</t>
  </si>
  <si>
    <t xml:space="preserve"> 10551 </t>
  </si>
  <si>
    <t>ENCARGOS COMPLEMENTARES - CARPINTEIRO</t>
  </si>
  <si>
    <t>MATED-12697</t>
  </si>
  <si>
    <t>PORTA DE MADEIRA DE LEI ( LARGURA: 80CM|ALTURA: 210CM|FAIXA DE ESPESSURA : 35 A 40MM|TIPO DE FOLHA: MÉDIA|NÚCLEO: SEMISSÓLIDO [PRANCHETA/ SARRAFEADA]|ACABAMENTO : NATURAL|MARCO: NÃO INCLUSO|ALIZAR: NÃO INCLUSO)</t>
  </si>
  <si>
    <t xml:space="preserve"> 848 </t>
  </si>
  <si>
    <t>DOBRADIÇA FERRO GALVANIZADO 3" X 3" SEM ANEIS UN</t>
  </si>
  <si>
    <t xml:space="preserve"> 2062 </t>
  </si>
  <si>
    <t>BARRA DE APOIO, RETA, FIXA, EM AÇO INOX, L=40CM, D=1 1/4" - JACKWAL OU SIMILAR UN</t>
  </si>
  <si>
    <t xml:space="preserve"> 6641 </t>
  </si>
  <si>
    <t>CHAPA DE ALUMÍNIO 1MM - DIMENSÃO 2,00 X 1,00 M M2</t>
  </si>
  <si>
    <t xml:space="preserve"> 00000370 </t>
  </si>
  <si>
    <t>AREIA MEDIA - POSTO JAZIDA/FORNECEDOR (RETIRADO NA JAZIDA, SEM TRANSPORTE)</t>
  </si>
  <si>
    <t xml:space="preserve"> 00001213 </t>
  </si>
  <si>
    <t>CARPINTEIRO DE FORMAS (HORISTA)</t>
  </si>
  <si>
    <t>Mão de Obra</t>
  </si>
  <si>
    <t xml:space="preserve"> 00001379 </t>
  </si>
  <si>
    <t>CIMENTO PORTLAND COMPOSTO CP II-32</t>
  </si>
  <si>
    <t xml:space="preserve"> 00005075 </t>
  </si>
  <si>
    <t>PREGO DE ACO POLIDO COM CABECA 18 X 30 (2 3/4 X 10)</t>
  </si>
  <si>
    <t xml:space="preserve"> 00006111 </t>
  </si>
  <si>
    <t>SERVENTE DE OBRAS</t>
  </si>
  <si>
    <t xml:space="preserve"> 8.2.3 </t>
  </si>
  <si>
    <t xml:space="preserve"> ED-29455 </t>
  </si>
  <si>
    <t>ASSENTAMENTO DE ESQUADRIA DE ALUMÍNIO, INCLUSIVE FIXAÇÃO DO CONTRAMARCO, EXCLUSIVE FORNECIMENTO DA ESQUADRIA</t>
  </si>
  <si>
    <t xml:space="preserve"> 94589 </t>
  </si>
  <si>
    <t>CONTRAMARCO DE ALUMÍNIO, FIXAÇÃO COM ARGAMASSA - FORNECIMENTO E INSTALAÇÃO. AF_12/2019</t>
  </si>
  <si>
    <t>ESQV - ESQUADRIAS/FERRAGENS/VIDROS</t>
  </si>
  <si>
    <t xml:space="preserve"> ED-51158 </t>
  </si>
  <si>
    <t xml:space="preserve"> IP-049 </t>
  </si>
  <si>
    <t>JANELA ALUMÍNIO CORRER DUAS FOLHAS EXCLUSIVE VIDROS E CONTRAMARCO</t>
  </si>
  <si>
    <t xml:space="preserve"> 8.3.1 </t>
  </si>
  <si>
    <t xml:space="preserve"> 88316 </t>
  </si>
  <si>
    <t>SEDI - SERVIÇOS DIVERSOS</t>
  </si>
  <si>
    <t xml:space="preserve"> 88325 </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</si>
  <si>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</si>
  <si>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</si>
  <si>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</si>
  <si>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</si>
  <si>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</si>
  <si>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</si>
  <si>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8.3.2 </t>
  </si>
  <si>
    <t xml:space="preserve"> 8.3.3 </t>
  </si>
  <si>
    <t>ASTU - ASSENTAMENTO DE TUBOS E PECAS</t>
  </si>
  <si>
    <t xml:space="preserve"> IP-033 </t>
  </si>
  <si>
    <t>PELE DE VIDRO</t>
  </si>
  <si>
    <t>Serviços</t>
  </si>
  <si>
    <t xml:space="preserve"> 9.2.7 </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</si>
  <si>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</si>
  <si>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</si>
  <si>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</si>
  <si>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</si>
  <si>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</si>
  <si>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</si>
  <si>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</si>
  <si>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</si>
  <si>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</si>
  <si>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 xml:space="preserve"> 9.2.8 </t>
  </si>
  <si>
    <t xml:space="preserve"> ED-15736 </t>
  </si>
  <si>
    <t xml:space="preserve"> 9.2.9 </t>
  </si>
  <si>
    <t xml:space="preserve"> ED-15740 </t>
  </si>
  <si>
    <t xml:space="preserve"> 9.2.10 </t>
  </si>
  <si>
    <t xml:space="preserve"> ED-15743 </t>
  </si>
  <si>
    <t xml:space="preserve"> 9.2.11 </t>
  </si>
  <si>
    <t xml:space="preserve"> 9.2.12 </t>
  </si>
  <si>
    <t xml:space="preserve"> ED-15787 </t>
  </si>
  <si>
    <t xml:space="preserve"> 9.2.14 </t>
  </si>
  <si>
    <t>INEL - INSTALAÇÃO ELÉTRICA/ELETRIFICAÇÃO E ILUMINAÇÃO EXTERNA</t>
  </si>
  <si>
    <t xml:space="preserve"> 90447 </t>
  </si>
  <si>
    <t>RASGO EM ALVENARIA PARA ELETRODUTOS COM DIAMETROS MENORES OU IGUAIS A 40 MM. AF_05/2015</t>
  </si>
  <si>
    <t>INHI - INSTALAÇÕES HIDROS SANITÁRIAS</t>
  </si>
  <si>
    <t xml:space="preserve"> 90456 </t>
  </si>
  <si>
    <t>QUEBRA EM ALVENARIA PARA INSTALAÇÃO DE CAIXA DE TOMADA (4X4 OU 4X2). AF_05/2015</t>
  </si>
  <si>
    <t xml:space="preserve"> 90466 </t>
  </si>
  <si>
    <t>CHUMBAMENTO LINEAR EM ALVENARIA PARA RAMAIS/DISTRIBUIÇÃO COM DIÂMETROS MENORES OU IGUAIS A 40 MM. AF_05/2015</t>
  </si>
  <si>
    <t xml:space="preserve"> 91855 </t>
  </si>
  <si>
    <t>ELETRODUTO FLEXÍVEL CORRUGADO REFORÇADO, PVC, DN 25 MM (3/4"), PARA CIRCUITOS TERMINAIS, INSTALADO EM PAREDE - FORNECIMENTO E INSTALAÇÃO. AF_12/2015</t>
  </si>
  <si>
    <t xml:space="preserve"> 91928 </t>
  </si>
  <si>
    <t>CABO DE COBRE FLEXÍVEL ISOLADO, 4 MM², ANTI-CHAMA 450/750 V, PARA CIRCUITOS TERMINAIS - FORNECIMENTO E INSTALAÇÃO. AF_12/2015</t>
  </si>
  <si>
    <t xml:space="preserve"> 91940 </t>
  </si>
  <si>
    <t>CAIXA RETANGULAR 4" X 2" MÉDIA (1,30 M DO PISO), PVC, INSTALADA EM PAREDE - FORNECIMENTO E INSTALAÇÃO. AF_12/2015</t>
  </si>
  <si>
    <t xml:space="preserve"> 91993 </t>
  </si>
  <si>
    <t>TOMADA ALTA DE EMBUTIR (1 MÓDULO), 2P+T 20 A, INCLUINDO SUPORTE E PLACA - FORNECIMENTO E INSTALAÇÃO. AF_12/2015</t>
  </si>
  <si>
    <t xml:space="preserve"> 9.2.15 </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</si>
  <si>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</si>
  <si>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ED-15755 </t>
  </si>
  <si>
    <t xml:space="preserve"> 9.2.16 </t>
  </si>
  <si>
    <t xml:space="preserve"> 92009 </t>
  </si>
  <si>
    <t>TOMADA BAIXA DE EMBUTIR (2 MÓDULOS), 2P+T 20 A, INCLUINDO SUPORTE E PLACA - FORNECIMENTO E INSTALAÇÃO. AF_12/2015</t>
  </si>
  <si>
    <t xml:space="preserve"> 9.2.17 </t>
  </si>
  <si>
    <t>Atividade Auxiliar</t>
  </si>
  <si>
    <t>CABO DE COBRE FLEXÍVEL ISOLADO, 2,5 MM², ANTI-CHAMA 0,6/1,0 KV, PARA CIRCUITOS TERMINAIS - FORNECIMENTO E INSTALAÇÃO. AF_12/2015</t>
  </si>
  <si>
    <t xml:space="preserve"> 9.3.1 </t>
  </si>
  <si>
    <t xml:space="preserve"> 87367 </t>
  </si>
  <si>
    <t xml:space="preserve"> 88247 </t>
  </si>
  <si>
    <t xml:space="preserve"> 88264 </t>
  </si>
  <si>
    <t xml:space="preserve"> IP-038 </t>
  </si>
  <si>
    <t>QUADRO DE DISTRIBUIÇÃO 74 POSIÇÕES BARRAMENTO 150A DE EMBUTIR - AQUISIÇÃO E INSTALAÇÃO</t>
  </si>
  <si>
    <t xml:space="preserve"> 9.3.2 </t>
  </si>
  <si>
    <t xml:space="preserve"> ED-50362 </t>
  </si>
  <si>
    <t xml:space="preserve"> ED-50373 </t>
  </si>
  <si>
    <t xml:space="preserve"> IP-039 </t>
  </si>
  <si>
    <t xml:space="preserve">DIJSUNTOT TRIPOLAR 150A </t>
  </si>
  <si>
    <t xml:space="preserve"> 9.4.3 </t>
  </si>
  <si>
    <t xml:space="preserve"> IP-041 </t>
  </si>
  <si>
    <t>PROTETOR SURTO DPS 175V 45KA</t>
  </si>
  <si>
    <t xml:space="preserve"> 9.4.7 </t>
  </si>
  <si>
    <t xml:space="preserve"> IP-045 </t>
  </si>
  <si>
    <t>DIJUNTOR DE PROTEÇÃO DIFERENCIAL RESIDUAL BIPOLAR 32A</t>
  </si>
  <si>
    <t xml:space="preserve"> 10.2 </t>
  </si>
  <si>
    <t xml:space="preserve"> MAO-AJD-015 </t>
  </si>
  <si>
    <t xml:space="preserve"> MAO-OFC-035 </t>
  </si>
  <si>
    <t xml:space="preserve"> 10.5 </t>
  </si>
  <si>
    <t xml:space="preserve"> 00040552 </t>
  </si>
  <si>
    <t>PARAFUSO, AUTO ATARRACHANTE, CABECA CHATA, FENDA SIMPLES, 1/4 (6,35 MM) X 25 MM</t>
  </si>
  <si>
    <t xml:space="preserve"> 10.18 </t>
  </si>
  <si>
    <t>CONDULETE METÁLICO REDONDO DO TIPO MÚLTIPLO COM TAMPA DE UM FURO Ø3/4"</t>
  </si>
  <si>
    <t xml:space="preserve"> 10.21 </t>
  </si>
  <si>
    <t xml:space="preserve"> 11.1.4 </t>
  </si>
  <si>
    <t xml:space="preserve"> ED-50707 </t>
  </si>
  <si>
    <t xml:space="preserve"> CP-014 </t>
  </si>
  <si>
    <t>FORNECIMENTO E ASSENTAMENTO DE TUBO PVC RÍGIDO SOLDÁVEL, ÁGUA FRIA, DN 25 MM (3/4"), INCLUSIVE CONEXÕES</t>
  </si>
  <si>
    <t xml:space="preserve"> 11.1.5 </t>
  </si>
  <si>
    <t xml:space="preserve"> CP-016 </t>
  </si>
  <si>
    <t>FORNECIMENTO E ASSENTAMENTO DE TUBO PVC RÍGIDO SOLDÁVEL, ÁGUA FRIA, DN 50 MM (1 1/2"), INCLUSIVE CONEXÕES</t>
  </si>
  <si>
    <t xml:space="preserve"> 11.4.8 </t>
  </si>
  <si>
    <t xml:space="preserve"> ED-50363 </t>
  </si>
  <si>
    <t xml:space="preserve"> ED-50374 </t>
  </si>
  <si>
    <t xml:space="preserve"> MATED-11624 </t>
  </si>
  <si>
    <t>FITA DE VEDAÇÃO PARA TUBOS E CONEXÕES ROSCÁVEIS (LARGURA: 12 MM)</t>
  </si>
  <si>
    <t xml:space="preserve"> IP-046 </t>
  </si>
  <si>
    <t xml:space="preserve">CHUVEIRO ACESSÍVEL </t>
  </si>
  <si>
    <t xml:space="preserve"> 11.4.20 </t>
  </si>
  <si>
    <t xml:space="preserve"> ED-49848 </t>
  </si>
  <si>
    <t xml:space="preserve"> ED-50303 </t>
  </si>
  <si>
    <t xml:space="preserve"> IP-057 </t>
  </si>
  <si>
    <t>RESERVATÓRIO D´ÁGUA ( MATERIAL: POLIETILENO| CAPACIDADE: 3.000L|FORMA: CILÍNDRICA</t>
  </si>
  <si>
    <t xml:space="preserve"> 11.4.27 </t>
  </si>
  <si>
    <t xml:space="preserve"> 10554 </t>
  </si>
  <si>
    <t>ENCARGOS COMPLEMENTARES - ENCANADOR</t>
  </si>
  <si>
    <t xml:space="preserve"> 10576 </t>
  </si>
  <si>
    <t>ENCARGOS COMPLEMENTARES - AJUDANTE PRATICO</t>
  </si>
  <si>
    <t xml:space="preserve"> 981 </t>
  </si>
  <si>
    <t>FITA VEDA ROSCA 18MM M</t>
  </si>
  <si>
    <t xml:space="preserve"> 13988 </t>
  </si>
  <si>
    <t>SIFÃO  PARA EXPURGO PALMETAL OU SIMILAR</t>
  </si>
  <si>
    <t xml:space="preserve"> 00000246 </t>
  </si>
  <si>
    <t>AUXILIAR DE ENCANADOR OU BOMBEIRO HIDRAULICO (HORISTA)</t>
  </si>
  <si>
    <t xml:space="preserve"> 00002696 </t>
  </si>
  <si>
    <t>ENCANADOR OU BOMBEIRO HIDRAULICO (HORISTA)</t>
  </si>
  <si>
    <t xml:space="preserve"> 13989 </t>
  </si>
  <si>
    <t xml:space="preserve">FUNIL EXPURGO HOSPITALAR DE AÇO INOX 304  290X300MM E= 0,8MM SEM MESA PARA EMBUTIR - MIRNOX OU SIMILAR </t>
  </si>
  <si>
    <t xml:space="preserve"> 11.5.4 </t>
  </si>
  <si>
    <t xml:space="preserve"> MATED-11613 </t>
  </si>
  <si>
    <t>ADESIVO PARA TUBO DE PVC  RÍGIDO</t>
  </si>
  <si>
    <t xml:space="preserve"> MATED-11589 </t>
  </si>
  <si>
    <t>SOLUÇÃO LIMPADORA PARA PVC RÍGIDO</t>
  </si>
  <si>
    <t xml:space="preserve"> IP-003 </t>
  </si>
  <si>
    <t xml:space="preserve"> 11.5.5 </t>
  </si>
  <si>
    <t xml:space="preserve"> IP-004 </t>
  </si>
  <si>
    <t>FREIO DE ÁGUA</t>
  </si>
  <si>
    <t xml:space="preserve"> 11.5.6 </t>
  </si>
  <si>
    <t xml:space="preserve"> IP-005 </t>
  </si>
  <si>
    <t>SIFÃO LADRÃO</t>
  </si>
  <si>
    <t xml:space="preserve"> 11.5.7 </t>
  </si>
  <si>
    <t xml:space="preserve"> IP-006 </t>
  </si>
  <si>
    <t xml:space="preserve"> 11.5.8 </t>
  </si>
  <si>
    <t xml:space="preserve"> IP-007 </t>
  </si>
  <si>
    <t xml:space="preserve"> 11.5.9 </t>
  </si>
  <si>
    <t xml:space="preserve"> IP-009 </t>
  </si>
  <si>
    <t xml:space="preserve"> 13.3 </t>
  </si>
  <si>
    <t xml:space="preserve"> IP-011 </t>
  </si>
  <si>
    <t>POSTO DE CONSUMO DE AR COMPRIMIDO PARA REDE CANALIZADA</t>
  </si>
  <si>
    <t xml:space="preserve"> 13.4 </t>
  </si>
  <si>
    <t>FILTRO REGULADOR DE PRESSÃO PARA COMPRESSOR</t>
  </si>
  <si>
    <t xml:space="preserve"> IP-012 </t>
  </si>
  <si>
    <t>14.3</t>
  </si>
  <si>
    <t xml:space="preserve"> 15.1 </t>
  </si>
  <si>
    <t xml:space="preserve"> CP-020 </t>
  </si>
  <si>
    <t xml:space="preserve"> IP-055 </t>
  </si>
  <si>
    <t xml:space="preserve"> 15.2 </t>
  </si>
  <si>
    <t xml:space="preserve"> CP-055 </t>
  </si>
  <si>
    <t>LETRA CAIXA EM ACM CONFORME PROJETO</t>
  </si>
  <si>
    <t xml:space="preserve"> 17.1.8 </t>
  </si>
  <si>
    <t xml:space="preserve"> CP-052 </t>
  </si>
  <si>
    <t>PARE - PAREDES/PAINEIS</t>
  </si>
  <si>
    <t>Composições Auxiliares</t>
  </si>
  <si>
    <t xml:space="preserve"> MATED-11262 </t>
  </si>
  <si>
    <t>ESTOPA DE ALGODÃO</t>
  </si>
  <si>
    <t xml:space="preserve"> MATED-8598 </t>
  </si>
  <si>
    <t>LIXA D'AGUA EM FOLHA ( GRÃO: 100|DIMENSÃO: 225X275MM)</t>
  </si>
  <si>
    <t xml:space="preserve"> IP-010 </t>
  </si>
  <si>
    <t>TUBO SOLDÁVEL DE PVC MARROM PARA ÁGUA FRIA (DIÂMETRO DA SEÇÃO: 50 MM)</t>
  </si>
  <si>
    <t xml:space="preserve"> 00009868 </t>
  </si>
  <si>
    <t>TUBO PVC, SOLDAVEL, DE 25 MM, AGUA FRIA (NBR-5648)</t>
  </si>
  <si>
    <t>PLANILHA DE COMPOSIÇÕES</t>
  </si>
  <si>
    <t>SETOP, SBC, ORSE, SINAPI</t>
  </si>
  <si>
    <t>466,16 m²</t>
  </si>
  <si>
    <t xml:space="preserve"> LOCAL / DATA: CAPITÃO ENEAS-MG / 21 JULHO DE 2026</t>
  </si>
  <si>
    <t>OBRAS COM VALOR ENTRE 1.000.000,01 E 3.000.000,00</t>
  </si>
  <si>
    <t>CORREÇÃO</t>
  </si>
  <si>
    <t>IP-02.08</t>
  </si>
  <si>
    <t>CONSULTA</t>
  </si>
  <si>
    <t>SETOP - 04/2022</t>
  </si>
  <si>
    <t>IPCA-E IBGE</t>
  </si>
  <si>
    <t>INFLAÇÃO ACUMULADA DO PERÍODO - 04/2022 A 06/2026</t>
  </si>
  <si>
    <t>INFLAÇÃO ACUMULADA DO PERÍODO - 05/2023 A 06/2026</t>
  </si>
  <si>
    <t>CP-01</t>
  </si>
  <si>
    <t xml:space="preserve"> 1.1</t>
  </si>
  <si>
    <t xml:space="preserve"> 1.2</t>
  </si>
  <si>
    <t xml:space="preserve"> 1.3</t>
  </si>
  <si>
    <t xml:space="preserve"> 1.4</t>
  </si>
  <si>
    <t xml:space="preserve"> 1.5</t>
  </si>
  <si>
    <t xml:space="preserve"> 1.6</t>
  </si>
  <si>
    <t>02.1</t>
  </si>
  <si>
    <t>02.2</t>
  </si>
  <si>
    <t>02.3</t>
  </si>
  <si>
    <t>02.4</t>
  </si>
  <si>
    <t>02.5</t>
  </si>
  <si>
    <t>02.6</t>
  </si>
  <si>
    <t>02.7</t>
  </si>
  <si>
    <t>02.8</t>
  </si>
  <si>
    <t xml:space="preserve"> 03.1</t>
  </si>
  <si>
    <t xml:space="preserve"> 03.2</t>
  </si>
  <si>
    <t xml:space="preserve"> 03.3</t>
  </si>
  <si>
    <t xml:space="preserve"> 03.4</t>
  </si>
  <si>
    <t xml:space="preserve"> 03.5</t>
  </si>
  <si>
    <t xml:space="preserve"> 03.6</t>
  </si>
  <si>
    <t xml:space="preserve"> 03.7</t>
  </si>
  <si>
    <t xml:space="preserve"> 03.8</t>
  </si>
  <si>
    <t xml:space="preserve"> 03.9</t>
  </si>
  <si>
    <t xml:space="preserve"> 03.10</t>
  </si>
  <si>
    <t xml:space="preserve"> 03.11</t>
  </si>
  <si>
    <t xml:space="preserve"> 03.12</t>
  </si>
  <si>
    <t xml:space="preserve"> 03.13</t>
  </si>
  <si>
    <t xml:space="preserve"> 03.14</t>
  </si>
  <si>
    <t xml:space="preserve"> 04.1</t>
  </si>
  <si>
    <t xml:space="preserve"> 04.2</t>
  </si>
  <si>
    <t xml:space="preserve"> 04.3</t>
  </si>
  <si>
    <t xml:space="preserve"> 04.4</t>
  </si>
  <si>
    <t xml:space="preserve"> 04.5</t>
  </si>
  <si>
    <t xml:space="preserve"> 05.1</t>
  </si>
  <si>
    <t xml:space="preserve"> 05.2</t>
  </si>
  <si>
    <t xml:space="preserve"> 06.1</t>
  </si>
  <si>
    <t xml:space="preserve"> 06.2</t>
  </si>
  <si>
    <t xml:space="preserve"> 06.3</t>
  </si>
  <si>
    <t xml:space="preserve"> 06.4</t>
  </si>
  <si>
    <t xml:space="preserve"> 06.5</t>
  </si>
  <si>
    <t xml:space="preserve"> 06.6</t>
  </si>
  <si>
    <t xml:space="preserve"> 07.1</t>
  </si>
  <si>
    <t xml:space="preserve"> 07.2</t>
  </si>
  <si>
    <t xml:space="preserve"> 07.3</t>
  </si>
  <si>
    <t xml:space="preserve"> 07.4</t>
  </si>
  <si>
    <t xml:space="preserve"> 07.5</t>
  </si>
  <si>
    <t xml:space="preserve"> 07.6</t>
  </si>
  <si>
    <t xml:space="preserve"> 07.7</t>
  </si>
  <si>
    <t xml:space="preserve"> 07.8</t>
  </si>
  <si>
    <t xml:space="preserve"> 07.9</t>
  </si>
  <si>
    <t xml:space="preserve"> 07.10</t>
  </si>
  <si>
    <t xml:space="preserve"> 07.11</t>
  </si>
  <si>
    <t xml:space="preserve"> 07.12</t>
  </si>
  <si>
    <t xml:space="preserve"> 07.13</t>
  </si>
  <si>
    <t xml:space="preserve"> 07.14</t>
  </si>
  <si>
    <t xml:space="preserve"> 07.15</t>
  </si>
  <si>
    <t xml:space="preserve"> 07.16</t>
  </si>
  <si>
    <t xml:space="preserve"> 07.17</t>
  </si>
  <si>
    <t xml:space="preserve"> 07.18</t>
  </si>
  <si>
    <t xml:space="preserve"> 07.19</t>
  </si>
  <si>
    <t xml:space="preserve"> 07.20</t>
  </si>
  <si>
    <t xml:space="preserve"> 07.21</t>
  </si>
  <si>
    <t xml:space="preserve"> 07.22</t>
  </si>
  <si>
    <t xml:space="preserve"> 07.23</t>
  </si>
  <si>
    <t xml:space="preserve"> 07.24</t>
  </si>
  <si>
    <t xml:space="preserve"> 07.25</t>
  </si>
  <si>
    <t xml:space="preserve"> 08.1</t>
  </si>
  <si>
    <t xml:space="preserve"> 08.2</t>
  </si>
  <si>
    <t xml:space="preserve"> 08.3</t>
  </si>
  <si>
    <t xml:space="preserve"> 08.4</t>
  </si>
  <si>
    <t xml:space="preserve"> 08.5</t>
  </si>
  <si>
    <t xml:space="preserve"> 08.6</t>
  </si>
  <si>
    <t xml:space="preserve"> 08.7</t>
  </si>
  <si>
    <t xml:space="preserve"> 08.8</t>
  </si>
  <si>
    <t xml:space="preserve"> 08.9</t>
  </si>
  <si>
    <t xml:space="preserve"> 08.10</t>
  </si>
  <si>
    <t xml:space="preserve"> 08.11</t>
  </si>
  <si>
    <t xml:space="preserve"> 08.12</t>
  </si>
  <si>
    <t xml:space="preserve"> 08.13</t>
  </si>
  <si>
    <t xml:space="preserve"> 08.14</t>
  </si>
  <si>
    <t xml:space="preserve"> 08.15</t>
  </si>
  <si>
    <t xml:space="preserve"> 08.16</t>
  </si>
  <si>
    <t xml:space="preserve"> 08.17</t>
  </si>
  <si>
    <t xml:space="preserve"> 08.18</t>
  </si>
  <si>
    <t xml:space="preserve"> 08.19</t>
  </si>
  <si>
    <t xml:space="preserve"> 08.20</t>
  </si>
  <si>
    <t xml:space="preserve"> 08.21</t>
  </si>
  <si>
    <t xml:space="preserve"> 08.22</t>
  </si>
  <si>
    <t xml:space="preserve"> 09.1</t>
  </si>
  <si>
    <t xml:space="preserve"> 09.2</t>
  </si>
  <si>
    <t xml:space="preserve"> 09.3</t>
  </si>
  <si>
    <t xml:space="preserve"> 09.4</t>
  </si>
  <si>
    <t xml:space="preserve"> 09.5</t>
  </si>
  <si>
    <t xml:space="preserve"> 09.6</t>
  </si>
  <si>
    <t xml:space="preserve"> 09.7</t>
  </si>
  <si>
    <t xml:space="preserve"> 09.8</t>
  </si>
  <si>
    <t xml:space="preserve"> 09.9</t>
  </si>
  <si>
    <t xml:space="preserve"> 09.10</t>
  </si>
  <si>
    <t xml:space="preserve"> 09.11</t>
  </si>
  <si>
    <t xml:space="preserve"> 09.12</t>
  </si>
  <si>
    <t xml:space="preserve"> 09.13</t>
  </si>
  <si>
    <t xml:space="preserve"> 09.14</t>
  </si>
  <si>
    <t xml:space="preserve"> 09.15</t>
  </si>
  <si>
    <t xml:space="preserve"> 09.16</t>
  </si>
  <si>
    <t xml:space="preserve"> 09.17</t>
  </si>
  <si>
    <t xml:space="preserve"> 09.18</t>
  </si>
  <si>
    <t xml:space="preserve"> 09.19</t>
  </si>
  <si>
    <t xml:space="preserve"> 09.20</t>
  </si>
  <si>
    <t xml:space="preserve"> 09.21</t>
  </si>
  <si>
    <t xml:space="preserve"> 09.22</t>
  </si>
  <si>
    <t xml:space="preserve"> 09.23</t>
  </si>
  <si>
    <t xml:space="preserve"> 09.24</t>
  </si>
  <si>
    <t xml:space="preserve"> 09.25</t>
  </si>
  <si>
    <t xml:space="preserve"> 09.26</t>
  </si>
  <si>
    <t xml:space="preserve"> 09.27</t>
  </si>
  <si>
    <t xml:space="preserve"> 09.28</t>
  </si>
  <si>
    <t xml:space="preserve"> 09.29</t>
  </si>
  <si>
    <t xml:space="preserve"> 09.30</t>
  </si>
  <si>
    <t xml:space="preserve"> 09.31</t>
  </si>
  <si>
    <t xml:space="preserve"> 09.32</t>
  </si>
  <si>
    <t xml:space="preserve"> 09.33</t>
  </si>
  <si>
    <t xml:space="preserve"> 09.34</t>
  </si>
  <si>
    <t xml:space="preserve"> 09.35</t>
  </si>
  <si>
    <t xml:space="preserve"> 09.36</t>
  </si>
  <si>
    <t xml:space="preserve"> 09.37</t>
  </si>
  <si>
    <t xml:space="preserve"> 09.38</t>
  </si>
  <si>
    <t xml:space="preserve"> 09.39</t>
  </si>
  <si>
    <t xml:space="preserve"> 09.40</t>
  </si>
  <si>
    <t xml:space="preserve"> 09.41</t>
  </si>
  <si>
    <t xml:space="preserve"> 09.42</t>
  </si>
  <si>
    <t xml:space="preserve"> 09.43</t>
  </si>
  <si>
    <t xml:space="preserve"> 09.44</t>
  </si>
  <si>
    <t xml:space="preserve"> 09.45</t>
  </si>
  <si>
    <t xml:space="preserve"> 09.46</t>
  </si>
  <si>
    <t xml:space="preserve"> 09.47</t>
  </si>
  <si>
    <t xml:space="preserve"> 09.48</t>
  </si>
  <si>
    <t xml:space="preserve"> 09.49</t>
  </si>
  <si>
    <t xml:space="preserve"> 09.50</t>
  </si>
  <si>
    <t xml:space="preserve"> 09.51</t>
  </si>
  <si>
    <t xml:space="preserve"> 09.52</t>
  </si>
  <si>
    <t xml:space="preserve"> 09.53</t>
  </si>
  <si>
    <t xml:space="preserve"> 09.54</t>
  </si>
  <si>
    <t xml:space="preserve"> 09.55</t>
  </si>
  <si>
    <t xml:space="preserve"> 09.56</t>
  </si>
  <si>
    <t xml:space="preserve"> 09.57</t>
  </si>
  <si>
    <t xml:space="preserve"> 09.58</t>
  </si>
  <si>
    <t xml:space="preserve"> 09.59</t>
  </si>
  <si>
    <t xml:space="preserve"> 09.60</t>
  </si>
  <si>
    <t xml:space="preserve"> 09.61</t>
  </si>
  <si>
    <t xml:space="preserve"> 09.62</t>
  </si>
  <si>
    <t xml:space="preserve"> 09.63</t>
  </si>
  <si>
    <t xml:space="preserve"> 09.64</t>
  </si>
  <si>
    <t xml:space="preserve"> 09.65</t>
  </si>
  <si>
    <t xml:space="preserve"> 09.66</t>
  </si>
  <si>
    <t xml:space="preserve"> 09.67</t>
  </si>
  <si>
    <t xml:space="preserve"> 09.68</t>
  </si>
  <si>
    <t xml:space="preserve"> 09.69</t>
  </si>
  <si>
    <t xml:space="preserve"> 09.70</t>
  </si>
  <si>
    <t xml:space="preserve"> 10. 1</t>
  </si>
  <si>
    <t xml:space="preserve"> 10.2</t>
  </si>
  <si>
    <t xml:space="preserve"> 10.3</t>
  </si>
  <si>
    <t xml:space="preserve"> 10.4</t>
  </si>
  <si>
    <t xml:space="preserve"> 10.5</t>
  </si>
  <si>
    <t xml:space="preserve"> 10.6</t>
  </si>
  <si>
    <t xml:space="preserve"> 10.7</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</si>
  <si>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</si>
  <si>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</si>
  <si>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</si>
  <si>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</si>
  <si>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</si>
  <si>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</si>
  <si>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</si>
  <si>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</si>
  <si>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</si>
  <si>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 xml:space="preserve"> 10.17</t>
  </si>
  <si>
    <t xml:space="preserve"> 10.18</t>
  </si>
  <si>
    <t xml:space="preserve"> 10.19</t>
  </si>
  <si>
    <t xml:space="preserve"> 10.20</t>
  </si>
  <si>
    <t xml:space="preserve"> 10.21</t>
  </si>
  <si>
    <t xml:space="preserve"> 10.22</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</si>
  <si>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</si>
  <si>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</si>
  <si>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</si>
  <si>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</si>
  <si>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</si>
  <si>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</si>
  <si>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</si>
  <si>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</si>
  <si>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</si>
  <si>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</si>
  <si>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</si>
  <si>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</si>
  <si>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</si>
  <si>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</si>
  <si>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</si>
  <si>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</si>
  <si>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</si>
  <si>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</si>
  <si>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</si>
  <si>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</si>
  <si>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</si>
  <si>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</si>
  <si>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</si>
  <si>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</si>
  <si>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</si>
  <si>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</si>
  <si>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</si>
  <si>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</si>
  <si>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</si>
  <si>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</si>
  <si>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</si>
  <si>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</si>
  <si>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</si>
  <si>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</si>
  <si>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</si>
  <si>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</si>
  <si>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</si>
  <si>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</si>
  <si>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</si>
  <si>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</si>
  <si>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</si>
  <si>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</si>
  <si>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</si>
  <si>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</si>
  <si>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</si>
  <si>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</si>
  <si>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</si>
  <si>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</si>
  <si>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</si>
  <si>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</si>
  <si>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</si>
  <si>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</si>
  <si>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</si>
  <si>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</si>
  <si>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</si>
  <si>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</si>
  <si>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</si>
  <si>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</si>
  <si>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</si>
  <si>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</si>
  <si>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</si>
  <si>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</si>
  <si>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</si>
  <si>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</si>
  <si>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</si>
  <si>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</si>
  <si>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</si>
  <si>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</si>
  <si>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</si>
  <si>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</si>
  <si>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</si>
  <si>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</si>
  <si>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</si>
  <si>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12.1</t>
  </si>
  <si>
    <t xml:space="preserve"> 12.2</t>
  </si>
  <si>
    <t xml:space="preserve"> 12.3</t>
  </si>
  <si>
    <t xml:space="preserve"> 12.4</t>
  </si>
  <si>
    <t xml:space="preserve"> 12.5</t>
  </si>
  <si>
    <t xml:space="preserve"> 13.1</t>
  </si>
  <si>
    <t xml:space="preserve"> 13.2</t>
  </si>
  <si>
    <t xml:space="preserve"> 13.3</t>
  </si>
  <si>
    <t xml:space="preserve"> 13.4</t>
  </si>
  <si>
    <t xml:space="preserve"> 13.5</t>
  </si>
  <si>
    <t xml:space="preserve"> 14.1</t>
  </si>
  <si>
    <t xml:space="preserve"> 14.2</t>
  </si>
  <si>
    <t xml:space="preserve"> 14.3</t>
  </si>
  <si>
    <t xml:space="preserve"> 14.4</t>
  </si>
  <si>
    <t xml:space="preserve"> 14.5</t>
  </si>
  <si>
    <t xml:space="preserve"> 15.1</t>
  </si>
  <si>
    <t xml:space="preserve"> 15.2</t>
  </si>
  <si>
    <t xml:space="preserve"> 16.1</t>
  </si>
  <si>
    <t xml:space="preserve"> 16.2</t>
  </si>
  <si>
    <t xml:space="preserve"> 16.3</t>
  </si>
  <si>
    <t xml:space="preserve"> 16.4</t>
  </si>
  <si>
    <t xml:space="preserve"> 16.5</t>
  </si>
  <si>
    <t xml:space="preserve"> 17.1</t>
  </si>
  <si>
    <t xml:space="preserve"> 17.2</t>
  </si>
  <si>
    <t xml:space="preserve"> 17.3</t>
  </si>
  <si>
    <t xml:space="preserve"> 17.4</t>
  </si>
  <si>
    <t xml:space="preserve"> 17.5</t>
  </si>
  <si>
    <t xml:space="preserve"> 17.6</t>
  </si>
  <si>
    <t xml:space="preserve"> 17.7</t>
  </si>
  <si>
    <t xml:space="preserve"> 17.8</t>
  </si>
  <si>
    <t xml:space="preserve"> 18.1</t>
  </si>
  <si>
    <t xml:space="preserve"> 18.2</t>
  </si>
  <si>
    <t xml:space="preserve"> 18.3</t>
  </si>
  <si>
    <t xml:space="preserve"> 18.4</t>
  </si>
  <si>
    <t xml:space="preserve"> 18.5</t>
  </si>
  <si>
    <t xml:space="preserve"> 18.6</t>
  </si>
  <si>
    <t>19.1</t>
  </si>
  <si>
    <t>02. 8</t>
  </si>
  <si>
    <t>03. 4</t>
  </si>
  <si>
    <t>03. 14</t>
  </si>
  <si>
    <t>CP-02</t>
  </si>
  <si>
    <t>CP-03</t>
  </si>
  <si>
    <t>ED-9907</t>
  </si>
  <si>
    <t>4. 5</t>
  </si>
  <si>
    <t>ED-50407</t>
  </si>
  <si>
    <t>CP-04</t>
  </si>
  <si>
    <t>CP-05</t>
  </si>
  <si>
    <t>CP-06</t>
  </si>
  <si>
    <t>7. 3</t>
  </si>
  <si>
    <t>EXECUÇÃO DE PAVIMENTO INTERTRAVADO, ESPESSURA 8CM, FCK 
35MPA, INCLUINDO FORNECIMENTO E TRANSPORTE DE TODOS OS 
MATERIAIS E COLCHÃO DE ASSENTAMENTO COM ESPESSURA 6CM</t>
  </si>
  <si>
    <t>8. 17</t>
  </si>
  <si>
    <t xml:space="preserve"> PORTÃO DE TUBO DE FERRO COLOCADO COM CADEADO</t>
  </si>
  <si>
    <t>ED-50984</t>
  </si>
  <si>
    <t>CP-07</t>
  </si>
  <si>
    <t>ED-49496</t>
  </si>
  <si>
    <t>9. 6</t>
  </si>
  <si>
    <t>9. 30</t>
  </si>
  <si>
    <t>CP-08</t>
  </si>
  <si>
    <t xml:space="preserve"> DUTO CORRUGADO EM PEAD (POLIETILENO DE ALTA DENSIDADE), 
PARA PROTEÇÃO DE CABOS SUBTERRÂNEOS DN 40 MM (1.1/2")</t>
  </si>
  <si>
    <t>ED-49230</t>
  </si>
  <si>
    <t>ED-49240</t>
  </si>
  <si>
    <r>
      <rPr>
        <b/>
        <sz val="11"/>
        <color indexed="8"/>
        <rFont val="Arial"/>
        <family val="2"/>
      </rPr>
      <t>OBRA:</t>
    </r>
    <r>
      <rPr>
        <sz val="11"/>
        <color indexed="8"/>
        <rFont val="Arial"/>
        <family val="2"/>
      </rPr>
      <t xml:space="preserve"> UNIDADE BÁSICA DE SAÚDE - UBS TIPO 1</t>
    </r>
  </si>
  <si>
    <t>EXECUÇÃO DE UBS TIPO 1 - MORADA DO SOL</t>
  </si>
  <si>
    <t>EXECUÇÃO DE UBS TIPO I MORADA DO SOL</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</si>
</sst>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quot;R$&quot;#,##0.00_);[Red]&quot;(R$&quot;#,##0.00\)"/>
    <numFmt numFmtId="167" formatCode="&quot;R$&quot;\ #,##0.00"/>
    <numFmt numFmtId="168" formatCode="0.00000"/>
    <numFmt numFmtId="169" formatCode="0.000"/>
    <numFmt numFmtId="170" formatCode="#,##0.0000"/>
    <numFmt numFmtId="171" formatCode="[$R$ -416]#,##0.00"/>
    <numFmt numFmtId="172" formatCode="#,##0.0000000"/>
  </numFmts>
  <fonts count="45" x14ac:knownFonts="1">
    <font>
      <sz val="11"/>
      <color theme="1"/>
      <name val="Calibri"/>
      <family val="2"/>
      <scheme val="minor"/>
    </font>
    <font>
      <sz val="10"/>
      <name val="Arial"/>
      <family val="2"/>
    </font>
    <font>
      <b/>
      <sz val="10"/>
      <name val="Arial"/>
      <family val="2"/>
    </font>
    <font>
      <b/>
      <sz val="14"/>
      <name val="Arial"/>
      <family val="2"/>
    </font>
    <font>
      <sz val="11"/>
      <color indexed="8"/>
      <name val="Arial"/>
      <family val="2"/>
    </font>
    <font>
      <sz val="14"/>
      <name val="Arial"/>
      <family val="2"/>
    </font>
    <font>
      <sz val="11"/>
      <name val="Arial"/>
      <family val="2"/>
    </font>
    <font>
      <b/>
      <sz val="11"/>
      <color indexed="8"/>
      <name val="Arial"/>
      <family val="2"/>
    </font>
    <font>
      <b/>
      <sz val="12"/>
      <name val="Calibri"/>
      <family val="2"/>
    </font>
    <font>
      <b/>
      <sz val="12"/>
      <name val="Arial"/>
      <family val="2"/>
    </font>
    <font>
      <sz val="8"/>
      <name val="Arial"/>
      <family val="2"/>
    </font>
    <font>
      <sz val="8"/>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1"/>
      <name val="Calibri"/>
      <family val="2"/>
      <scheme val="minor"/>
    </font>
    <font>
      <b/>
      <sz val="11"/>
      <color rgb="FF000000"/>
      <name val="Arial"/>
      <family val="2"/>
    </font>
    <font>
      <sz val="10"/>
      <color rgb="FF000000"/>
      <name val="Times New Roman"/>
      <family val="1"/>
    </font>
    <font>
      <sz val="10"/>
      <color theme="1"/>
      <name val="Calibri"/>
      <family val="2"/>
      <scheme val="minor"/>
    </font>
    <font>
      <sz val="10"/>
      <color rgb="FF000000"/>
      <name val="Arial"/>
      <family val="2"/>
    </font>
    <font>
      <sz val="11"/>
      <color rgb="FF000000"/>
      <name val="Arial"/>
      <family val="2"/>
    </font>
    <font>
      <sz val="10"/>
      <color theme="1"/>
      <name val="Arial"/>
      <family val="2"/>
    </font>
    <font>
      <b/>
      <sz val="9"/>
      <color rgb="FF000000"/>
      <name val="Arial"/>
      <family val="2"/>
    </font>
    <font>
      <b/>
      <sz val="10"/>
      <color rgb="FF000000"/>
      <name val="Arial"/>
      <family val="2"/>
    </font>
    <font>
      <sz val="12"/>
      <color theme="1"/>
      <name val="Arial"/>
      <family val="2"/>
    </font>
    <font>
      <sz val="11"/>
      <color theme="1"/>
      <name val="Arial"/>
      <family val="2"/>
    </font>
    <font>
      <b/>
      <sz val="12"/>
      <color theme="1"/>
      <name val="Arial"/>
      <family val="2"/>
    </font>
    <font>
      <b/>
      <sz val="10"/>
      <color theme="1"/>
      <name val="Arial"/>
      <family val="2"/>
    </font>
    <font>
      <b/>
      <sz val="11"/>
      <color theme="1"/>
      <name val="Arial"/>
      <family val="2"/>
    </font>
    <font>
      <b/>
      <sz val="14"/>
      <color theme="1"/>
      <name val="Calibri"/>
      <family val="2"/>
      <scheme val="minor"/>
    </font>
    <font>
      <b/>
      <sz val="14"/>
      <color theme="1"/>
      <name val="Arial"/>
      <family val="2"/>
    </font>
    <font>
      <b/>
      <sz val="16"/>
      <color theme="1"/>
      <name val="Arial"/>
      <family val="2"/>
    </font>
    <font>
      <b/>
      <sz val="14"/>
      <color rgb="FF000000"/>
      <name val="Arial"/>
      <family val="2"/>
    </font>
  </fonts>
  <fills count="51">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FFCC"/>
      </patternFill>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FF00"/>
        <bgColor rgb="FFFFFF00"/>
      </patternFill>
    </fill>
    <fill>
      <patternFill patternType="solid">
        <fgColor theme="6" tint="0.39997558519241921"/>
        <bgColor indexed="64"/>
      </patternFill>
    </fill>
    <fill>
      <patternFill patternType="solid">
        <fgColor theme="6" tint="0.39997558519241921"/>
        <bgColor indexed="26"/>
      </patternFill>
    </fill>
    <fill>
      <patternFill patternType="solid">
        <fgColor rgb="FFFFFF00"/>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6" tint="0.39997558519241921"/>
        <bgColor rgb="FFFFFFFF"/>
      </patternFill>
    </fill>
    <fill>
      <patternFill patternType="solid">
        <fgColor theme="6" tint="0.39997558519241921"/>
        <bgColor rgb="FFDDEBF7"/>
      </patternFill>
    </fill>
    <fill>
      <patternFill patternType="solid">
        <fgColor rgb="FFD6D6D6"/>
        <bgColor rgb="FFD6D6D6"/>
      </patternFill>
    </fill>
    <fill>
      <patternFill patternType="solid">
        <fgColor rgb="FFDFF0D8"/>
        <bgColor rgb="FFDFF0D8"/>
      </patternFill>
    </fill>
    <fill>
      <patternFill patternType="solid">
        <fgColor theme="0" tint="-0.14999847407452621"/>
        <bgColor theme="0"/>
      </patternFill>
    </fill>
    <fill>
      <patternFill patternType="solid">
        <fgColor theme="0" tint="-0.14999847407452621"/>
        <bgColor indexed="64"/>
      </patternFill>
    </fill>
    <fill>
      <patternFill patternType="solid">
        <fgColor theme="0"/>
        <bgColor theme="0"/>
      </patternFill>
    </fill>
    <fill>
      <patternFill patternType="solid">
        <fgColor rgb="FFFFFF00"/>
        <bgColor rgb="FFFFFFFF"/>
      </patternFill>
    </fill>
    <fill>
      <patternFill patternType="solid">
        <fgColor theme="5" tint="0.79998168889431442"/>
        <bgColor indexed="64"/>
      </patternFill>
    </fill>
  </fills>
  <borders count="96">
    <border>
      <start/>
      <end/>
      <top/>
      <bottom/>
      <diagonal/>
    </border>
    <border>
      <start style="thin">
        <color indexed="8"/>
      </start>
      <end style="thin">
        <color indexed="8"/>
      </end>
      <top style="thin">
        <color indexed="8"/>
      </top>
      <bottom style="thin">
        <color indexed="8"/>
      </bottom>
      <diagonal/>
    </border>
    <border>
      <start style="thin">
        <color indexed="64"/>
      </start>
      <end style="thin">
        <color indexed="64"/>
      </end>
      <top style="hair">
        <color indexed="64"/>
      </top>
      <bottom style="hair">
        <color indexed="64"/>
      </bottom>
      <diagonal/>
    </border>
    <border>
      <start/>
      <end/>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style="thin">
        <color indexed="64"/>
      </top>
      <bottom style="hair">
        <color indexed="64"/>
      </bottom>
      <diagonal/>
    </border>
    <border>
      <start/>
      <end style="medium">
        <color indexed="64"/>
      </end>
      <top/>
      <bottom/>
      <diagonal/>
    </border>
    <border>
      <start style="medium">
        <color indexed="64"/>
      </start>
      <end/>
      <top/>
      <bottom/>
      <diagonal/>
    </border>
    <border>
      <start style="medium">
        <color indexed="64"/>
      </start>
      <end style="thin">
        <color indexed="64"/>
      </end>
      <top style="thin">
        <color indexed="64"/>
      </top>
      <bottom style="thin">
        <color indexed="64"/>
      </bottom>
      <diagonal/>
    </border>
    <border>
      <start style="thin">
        <color indexed="64"/>
      </start>
      <end style="medium">
        <color indexed="64"/>
      </end>
      <top style="thin">
        <color indexed="64"/>
      </top>
      <bottom style="thin">
        <color indexed="64"/>
      </bottom>
      <diagonal/>
    </border>
    <border>
      <start style="thin">
        <color indexed="64"/>
      </start>
      <end/>
      <top style="thin">
        <color indexed="64"/>
      </top>
      <bottom style="thin">
        <color indexed="64"/>
      </bottom>
      <diagonal/>
    </border>
    <border>
      <start/>
      <end style="thin">
        <color indexed="64"/>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style="medium">
        <color indexed="64"/>
      </end>
      <top style="thin">
        <color indexed="64"/>
      </top>
      <bottom style="medium">
        <color indexed="64"/>
      </bottom>
      <diagonal/>
    </border>
    <border>
      <start style="thin">
        <color indexed="64"/>
      </start>
      <end/>
      <top style="thin">
        <color indexed="64"/>
      </top>
      <bottom style="medium">
        <color indexed="64"/>
      </bottom>
      <diagonal/>
    </border>
    <border>
      <start/>
      <end style="thin">
        <color indexed="64"/>
      </end>
      <top style="thin">
        <color indexed="64"/>
      </top>
      <bottom style="medium">
        <color indexed="64"/>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style="medium">
        <color indexed="64"/>
      </start>
      <end style="thin">
        <color indexed="64"/>
      </end>
      <top style="thin">
        <color indexed="64"/>
      </top>
      <bottom/>
      <diagonal/>
    </border>
    <border>
      <start/>
      <end style="thin">
        <color indexed="64"/>
      </end>
      <top style="thin">
        <color indexed="64"/>
      </top>
      <bottom/>
      <diagonal/>
    </border>
    <border>
      <start style="medium">
        <color indexed="64"/>
      </start>
      <end style="thin">
        <color indexed="64"/>
      </end>
      <top style="hair">
        <color indexed="64"/>
      </top>
      <bottom style="hair">
        <color indexed="64"/>
      </bottom>
      <diagonal/>
    </border>
    <border>
      <start style="medium">
        <color indexed="64"/>
      </start>
      <end/>
      <top style="medium">
        <color indexed="64"/>
      </top>
      <bottom/>
      <diagonal/>
    </border>
    <border>
      <start/>
      <end/>
      <top style="medium">
        <color indexed="64"/>
      </top>
      <bottom/>
      <diagonal/>
    </border>
    <border>
      <start/>
      <end style="medium">
        <color indexed="64"/>
      </end>
      <top style="medium">
        <color indexed="64"/>
      </top>
      <bottom/>
      <diagonal/>
    </border>
    <border>
      <start style="medium">
        <color indexed="64"/>
      </start>
      <end style="thin">
        <color indexed="64"/>
      </end>
      <top style="thin">
        <color indexed="64"/>
      </top>
      <bottom style="hair">
        <color indexed="64"/>
      </bottom>
      <diagonal/>
    </border>
    <border>
      <start style="thin">
        <color indexed="64"/>
      </start>
      <end style="medium">
        <color indexed="64"/>
      </end>
      <top style="thin">
        <color indexed="64"/>
      </top>
      <bottom style="hair">
        <color indexed="64"/>
      </bottom>
      <diagonal/>
    </border>
    <border>
      <start style="thin">
        <color indexed="64"/>
      </start>
      <end style="medium">
        <color indexed="64"/>
      </end>
      <top style="hair">
        <color indexed="64"/>
      </top>
      <bottom style="hair">
        <color indexed="64"/>
      </bottom>
      <diagonal/>
    </border>
    <border>
      <start style="medium">
        <color indexed="64"/>
      </start>
      <end style="thin">
        <color indexed="64"/>
      </end>
      <top style="hair">
        <color indexed="64"/>
      </top>
      <bottom style="medium">
        <color indexed="64"/>
      </bottom>
      <diagonal/>
    </border>
    <border>
      <start style="thin">
        <color indexed="64"/>
      </start>
      <end style="thin">
        <color indexed="64"/>
      </end>
      <top style="hair">
        <color indexed="64"/>
      </top>
      <bottom style="medium">
        <color indexed="64"/>
      </bottom>
      <diagonal/>
    </border>
    <border>
      <start style="thin">
        <color indexed="64"/>
      </start>
      <end style="medium">
        <color indexed="64"/>
      </end>
      <top style="hair">
        <color indexed="64"/>
      </top>
      <bottom style="medium">
        <color indexed="64"/>
      </bottom>
      <diagonal/>
    </border>
    <border>
      <start style="thin">
        <color indexed="64"/>
      </start>
      <end/>
      <top/>
      <bottom/>
      <diagonal/>
    </border>
    <border>
      <start style="medium">
        <color indexed="64"/>
      </start>
      <end/>
      <top style="thin">
        <color indexed="64"/>
      </top>
      <bottom style="thin">
        <color indexed="64"/>
      </bottom>
      <diagonal/>
    </border>
    <border>
      <start/>
      <end style="thin">
        <color indexed="64"/>
      </end>
      <top/>
      <bottom style="thin">
        <color indexed="64"/>
      </bottom>
      <diagonal/>
    </border>
    <border>
      <start style="thin">
        <color indexed="64"/>
      </start>
      <end style="medium">
        <color indexed="64"/>
      </end>
      <top/>
      <bottom style="thin">
        <color indexed="64"/>
      </bottom>
      <diagonal/>
    </border>
    <border>
      <start/>
      <end style="medium">
        <color indexed="64"/>
      </end>
      <top style="thin">
        <color indexed="64"/>
      </top>
      <bottom style="thin">
        <color indexed="64"/>
      </bottom>
      <diagonal/>
    </border>
    <border>
      <start style="medium">
        <color indexed="64"/>
      </start>
      <end style="thin">
        <color indexed="64"/>
      </end>
      <top/>
      <bottom style="medium">
        <color indexed="64"/>
      </bottom>
      <diagonal/>
    </border>
    <border>
      <start style="thin">
        <color indexed="64"/>
      </start>
      <end style="medium">
        <color indexed="64"/>
      </end>
      <top/>
      <bottom style="medium">
        <color indexed="64"/>
      </bottom>
      <diagonal/>
    </border>
    <border>
      <start style="thin">
        <color indexed="64"/>
      </start>
      <end/>
      <top/>
      <bottom style="medium">
        <color indexed="64"/>
      </bottom>
      <diagonal/>
    </border>
    <border>
      <start/>
      <end style="thin">
        <color indexed="64"/>
      </end>
      <top/>
      <bottom style="medium">
        <color indexed="64"/>
      </bottom>
      <diagonal/>
    </border>
    <border>
      <start style="thin">
        <color indexed="64"/>
      </start>
      <end style="thin">
        <color indexed="64"/>
      </end>
      <top style="medium">
        <color indexed="64"/>
      </top>
      <bottom style="thin">
        <color indexed="64"/>
      </bottom>
      <diagonal/>
    </border>
    <border>
      <start style="thin">
        <color indexed="64"/>
      </start>
      <end style="thin">
        <color indexed="64"/>
      </end>
      <top style="thin">
        <color indexed="64"/>
      </top>
      <bottom style="medium">
        <color indexed="64"/>
      </bottom>
      <diagonal/>
    </border>
    <border>
      <start style="medium">
        <color indexed="64"/>
      </start>
      <end/>
      <top style="medium">
        <color indexed="64"/>
      </top>
      <bottom style="thin">
        <color indexed="64"/>
      </bottom>
      <diagonal/>
    </border>
    <border>
      <start/>
      <end style="medium">
        <color indexed="64"/>
      </end>
      <top style="medium">
        <color indexed="64"/>
      </top>
      <bottom style="thin">
        <color indexed="64"/>
      </bottom>
      <diagonal/>
    </border>
    <border>
      <start style="medium">
        <color indexed="64"/>
      </start>
      <end/>
      <top style="thin">
        <color indexed="64"/>
      </top>
      <bottom/>
      <diagonal/>
    </border>
    <border>
      <start/>
      <end/>
      <top style="thin">
        <color indexed="64"/>
      </top>
      <bottom/>
      <diagonal/>
    </border>
    <border>
      <start style="medium">
        <color indexed="64"/>
      </start>
      <end/>
      <top/>
      <bottom style="thin">
        <color indexed="64"/>
      </bottom>
      <diagonal/>
    </border>
    <border>
      <start style="thin">
        <color indexed="64"/>
      </start>
      <end/>
      <top/>
      <bottom style="thin">
        <color indexed="64"/>
      </bottom>
      <diagonal/>
    </border>
    <border>
      <start/>
      <end style="medium">
        <color indexed="64"/>
      </end>
      <top/>
      <bottom style="thin">
        <color indexed="64"/>
      </bottom>
      <diagonal/>
    </border>
    <border>
      <start style="medium">
        <color indexed="64"/>
      </start>
      <end style="thin">
        <color indexed="64"/>
      </end>
      <top style="medium">
        <color indexed="64"/>
      </top>
      <bottom style="thin">
        <color indexed="64"/>
      </bottom>
      <diagonal/>
    </border>
    <border>
      <start style="thin">
        <color indexed="64"/>
      </start>
      <end style="medium">
        <color indexed="64"/>
      </end>
      <top style="medium">
        <color indexed="64"/>
      </top>
      <bottom style="thin">
        <color indexed="64"/>
      </bottom>
      <diagonal/>
    </border>
    <border>
      <start style="thin">
        <color indexed="64"/>
      </start>
      <end/>
      <top style="medium">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diagonal/>
    </border>
    <border>
      <start style="thin">
        <color indexed="64"/>
      </start>
      <end/>
      <top style="medium">
        <color indexed="64"/>
      </top>
      <bottom/>
      <diagonal/>
    </border>
    <border>
      <start style="thin">
        <color indexed="64"/>
      </start>
      <end style="thin">
        <color indexed="64"/>
      </end>
      <top style="medium">
        <color indexed="64"/>
      </top>
      <bottom/>
      <diagonal/>
    </border>
    <border>
      <start/>
      <end/>
      <top style="medium">
        <color indexed="64"/>
      </top>
      <bottom style="thin">
        <color indexed="64"/>
      </bottom>
      <diagonal/>
    </border>
    <border>
      <start/>
      <end style="medium">
        <color indexed="64"/>
      </end>
      <top style="thin">
        <color indexed="64"/>
      </top>
      <bottom/>
      <diagonal/>
    </border>
    <border>
      <start/>
      <end style="thin">
        <color indexed="64"/>
      </end>
      <top/>
      <bottom/>
      <diagonal/>
    </border>
    <border>
      <start style="thin">
        <color indexed="64"/>
      </start>
      <end style="thin">
        <color indexed="64"/>
      </end>
      <top/>
      <bottom style="thin">
        <color indexed="64"/>
      </bottom>
      <diagonal/>
    </border>
    <border>
      <start/>
      <end style="thin">
        <color indexed="64"/>
      </end>
      <top style="medium">
        <color indexed="64"/>
      </top>
      <bottom style="thin">
        <color indexed="64"/>
      </bottom>
      <diagonal/>
    </border>
    <border>
      <start style="thin">
        <color indexed="64"/>
      </start>
      <end/>
      <top style="thin">
        <color indexed="64"/>
      </top>
      <bottom/>
      <diagonal/>
    </border>
    <border>
      <start style="thin">
        <color indexed="64"/>
      </start>
      <end style="thin">
        <color indexed="64"/>
      </end>
      <top/>
      <bottom/>
      <diagonal/>
    </border>
    <border>
      <start style="medium">
        <color indexed="64"/>
      </start>
      <end style="thin">
        <color indexed="64"/>
      </end>
      <top/>
      <bottom/>
      <diagonal/>
    </border>
    <border>
      <start style="medium">
        <color indexed="64"/>
      </start>
      <end style="thin">
        <color indexed="64"/>
      </end>
      <top/>
      <bottom style="thin">
        <color indexed="64"/>
      </bottom>
      <diagonal/>
    </border>
    <border>
      <start style="medium">
        <color indexed="64"/>
      </start>
      <end/>
      <top style="thin">
        <color indexed="64"/>
      </top>
      <bottom style="medium">
        <color indexed="64"/>
      </bottom>
      <diagonal/>
    </border>
    <border>
      <start/>
      <end/>
      <top style="thin">
        <color indexed="64"/>
      </top>
      <bottom style="medium">
        <color indexed="64"/>
      </bottom>
      <diagonal/>
    </border>
    <border>
      <start style="thin">
        <color rgb="FF7F7F7F"/>
      </start>
      <end style="thin">
        <color rgb="FF7F7F7F"/>
      </end>
      <top style="thin">
        <color rgb="FF7F7F7F"/>
      </top>
      <bottom style="thin">
        <color rgb="FF7F7F7F"/>
      </bottom>
      <diagonal/>
    </border>
    <border>
      <start style="double">
        <color rgb="FF3F3F3F"/>
      </start>
      <end style="double">
        <color rgb="FF3F3F3F"/>
      </end>
      <top style="double">
        <color rgb="FF3F3F3F"/>
      </top>
      <bottom style="double">
        <color rgb="FF3F3F3F"/>
      </bottom>
      <diagonal/>
    </border>
    <border>
      <start/>
      <end/>
      <top/>
      <bottom style="double">
        <color rgb="FFFF8001"/>
      </bottom>
      <diagonal/>
    </border>
    <border>
      <start style="thin">
        <color rgb="FFB2B2B2"/>
      </start>
      <end style="thin">
        <color rgb="FFB2B2B2"/>
      </end>
      <top style="thin">
        <color rgb="FFB2B2B2"/>
      </top>
      <bottom style="thin">
        <color rgb="FFB2B2B2"/>
      </bottom>
      <diagonal/>
    </border>
    <border>
      <start style="thin">
        <color rgb="FF3F3F3F"/>
      </start>
      <end style="thin">
        <color rgb="FF3F3F3F"/>
      </end>
      <top style="thin">
        <color rgb="FF3F3F3F"/>
      </top>
      <bottom style="thin">
        <color rgb="FF3F3F3F"/>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end/>
      <top style="thin">
        <color theme="4"/>
      </top>
      <bottom style="double">
        <color theme="4"/>
      </bottom>
      <diagonal/>
    </border>
    <border>
      <start style="thin">
        <color rgb="FF000000"/>
      </start>
      <end style="thin">
        <color rgb="FF000000"/>
      </end>
      <top style="thin">
        <color rgb="FF000000"/>
      </top>
      <bottom style="thin">
        <color rgb="FF000000"/>
      </bottom>
      <diagonal/>
    </border>
    <border>
      <start style="medium">
        <color indexed="64"/>
      </start>
      <end style="thin">
        <color rgb="FF000000"/>
      </end>
      <top style="thin">
        <color rgb="FF000000"/>
      </top>
      <bottom style="thin">
        <color rgb="FF000000"/>
      </bottom>
      <diagonal/>
    </border>
    <border>
      <start style="thin">
        <color indexed="64"/>
      </start>
      <end/>
      <top style="thin">
        <color indexed="64"/>
      </top>
      <bottom style="thin">
        <color rgb="FF000000"/>
      </bottom>
      <diagonal/>
    </border>
    <border>
      <start/>
      <end/>
      <top style="thin">
        <color indexed="64"/>
      </top>
      <bottom style="thin">
        <color rgb="FF000000"/>
      </bottom>
      <diagonal/>
    </border>
    <border>
      <start/>
      <end style="thin">
        <color rgb="FF000000"/>
      </end>
      <top style="thin">
        <color indexed="64"/>
      </top>
      <bottom style="thin">
        <color rgb="FF000000"/>
      </bottom>
      <diagonal/>
    </border>
    <border>
      <start style="thin">
        <color rgb="FF000000"/>
      </start>
      <end/>
      <top style="thin">
        <color indexed="64"/>
      </top>
      <bottom style="thin">
        <color rgb="FF000000"/>
      </bottom>
      <diagonal/>
    </border>
    <border>
      <start style="thin">
        <color rgb="FF000000"/>
      </start>
      <end/>
      <top style="thin">
        <color indexed="64"/>
      </top>
      <bottom/>
      <diagonal/>
    </border>
    <border>
      <start style="thin">
        <color rgb="FF000000"/>
      </start>
      <end/>
      <top/>
      <bottom style="thin">
        <color indexed="64"/>
      </bottom>
      <diagonal/>
    </border>
    <border>
      <start style="thin">
        <color rgb="FF000000"/>
      </start>
      <end/>
      <top style="thin">
        <color rgb="FF000000"/>
      </top>
      <bottom style="thin">
        <color indexed="64"/>
      </bottom>
      <diagonal/>
    </border>
    <border>
      <start/>
      <end/>
      <top style="thin">
        <color rgb="FF000000"/>
      </top>
      <bottom style="thin">
        <color indexed="64"/>
      </bottom>
      <diagonal/>
    </border>
    <border>
      <start/>
      <end style="thin">
        <color rgb="FF000000"/>
      </end>
      <top style="thin">
        <color rgb="FF000000"/>
      </top>
      <bottom style="thin">
        <color indexed="64"/>
      </bottom>
      <diagonal/>
    </border>
    <border>
      <start style="thin">
        <color indexed="64"/>
      </start>
      <end/>
      <top style="thin">
        <color rgb="FF000000"/>
      </top>
      <bottom style="thin">
        <color indexed="64"/>
      </bottom>
      <diagonal/>
    </border>
    <border>
      <start/>
      <end style="thin">
        <color indexed="64"/>
      </end>
      <top style="thin">
        <color rgb="FF000000"/>
      </top>
      <bottom style="thin">
        <color indexed="64"/>
      </bottom>
      <diagonal/>
    </border>
    <border>
      <start style="thin">
        <color rgb="FF000000"/>
      </start>
      <end/>
      <top style="thin">
        <color indexed="64"/>
      </top>
      <bottom style="thin">
        <color indexed="64"/>
      </bottom>
      <diagonal/>
    </border>
    <border>
      <start/>
      <end style="thin">
        <color rgb="FF000000"/>
      </end>
      <top style="thin">
        <color indexed="64"/>
      </top>
      <bottom style="thin">
        <color indexed="64"/>
      </bottom>
      <diagonal/>
    </border>
    <border>
      <start style="thin">
        <color indexed="64"/>
      </start>
      <end/>
      <top/>
      <bottom style="thin">
        <color rgb="FF000000"/>
      </bottom>
      <diagonal/>
    </border>
    <border>
      <start/>
      <end/>
      <top/>
      <bottom style="thin">
        <color rgb="FF000000"/>
      </bottom>
      <diagonal/>
    </border>
    <border>
      <start/>
      <end style="thin">
        <color rgb="FF000000"/>
      </end>
      <top/>
      <bottom style="thin">
        <color rgb="FF000000"/>
      </bottom>
      <diagonal/>
    </border>
    <border>
      <start style="thin">
        <color rgb="FF000000"/>
      </start>
      <end/>
      <top/>
      <bottom/>
      <diagonal/>
    </border>
    <border>
      <start/>
      <end style="thin">
        <color rgb="FF000000"/>
      </end>
      <top style="thin">
        <color indexed="64"/>
      </top>
      <bottom/>
      <diagonal/>
    </border>
  </borders>
  <cellStyleXfs count="51">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4" fillId="21" borderId="0" applyNumberFormat="0" applyBorder="0" applyAlignment="0" applyProtection="0"/>
    <xf numFmtId="0" fontId="15" fillId="22" borderId="67" applyNumberFormat="0" applyAlignment="0" applyProtection="0"/>
    <xf numFmtId="0" fontId="16" fillId="23" borderId="68" applyNumberFormat="0" applyAlignment="0" applyProtection="0"/>
    <xf numFmtId="0" fontId="17" fillId="0" borderId="69" applyNumberFormat="0" applyFill="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8" fillId="30" borderId="67" applyNumberFormat="0" applyAlignment="0" applyProtection="0"/>
    <xf numFmtId="2" fontId="1" fillId="0" borderId="1">
      <alignment wrapText="1"/>
    </xf>
    <xf numFmtId="0" fontId="1" fillId="0" borderId="0"/>
    <xf numFmtId="44" fontId="12" fillId="0" borderId="0" applyFont="0" applyFill="0" applyBorder="0" applyAlignment="0" applyProtection="0"/>
    <xf numFmtId="0" fontId="1" fillId="0" borderId="0"/>
    <xf numFmtId="0" fontId="1" fillId="0" borderId="0"/>
    <xf numFmtId="0" fontId="12" fillId="31" borderId="70" applyNumberFormat="0" applyFont="0" applyAlignment="0" applyProtection="0"/>
    <xf numFmtId="9" fontId="12" fillId="0" borderId="0" applyFont="0" applyFill="0" applyBorder="0" applyAlignment="0" applyProtection="0"/>
    <xf numFmtId="9" fontId="1" fillId="0" borderId="0"/>
    <xf numFmtId="0" fontId="19" fillId="22" borderId="71" applyNumberFormat="0" applyAlignment="0" applyProtection="0"/>
    <xf numFmtId="165" fontId="1" fillId="0" borderId="0"/>
    <xf numFmtId="165" fontId="1" fillId="0" borderId="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72" applyNumberFormat="0" applyFill="0" applyAlignment="0" applyProtection="0"/>
    <xf numFmtId="0" fontId="24" fillId="0" borderId="73" applyNumberFormat="0" applyFill="0" applyAlignment="0" applyProtection="0"/>
    <xf numFmtId="0" fontId="25" fillId="0" borderId="74" applyNumberFormat="0" applyFill="0" applyAlignment="0" applyProtection="0"/>
    <xf numFmtId="0" fontId="25" fillId="0" borderId="0" applyNumberFormat="0" applyFill="0" applyBorder="0" applyAlignment="0" applyProtection="0"/>
    <xf numFmtId="0" fontId="26" fillId="0" borderId="75" applyNumberFormat="0" applyFill="0" applyAlignment="0" applyProtection="0"/>
    <xf numFmtId="43" fontId="12" fillId="0" borderId="0" applyFont="0" applyFill="0" applyBorder="0" applyAlignment="0" applyProtection="0"/>
    <xf numFmtId="166" fontId="1" fillId="0" borderId="0"/>
  </cellStyleXfs>
  <cellXfs count="438">
    <xf numFmtId="0" fontId="0" fillId="0" borderId="0" xfId="0"/>
    <xf numFmtId="0" fontId="0" fillId="0" borderId="0" xfId="0" applyAlignment="1">
      <alignment horizontal="justify" vertical="justify" wrapText="1"/>
    </xf>
    <xf numFmtId="43" fontId="12" fillId="0" borderId="0" xfId="49" applyFont="1"/>
    <xf numFmtId="0" fontId="0" fillId="0" borderId="2" xfId="0" applyBorder="1" applyAlignment="1">
      <alignment horizontal="justify" vertical="justify" wrapText="1"/>
    </xf>
    <xf numFmtId="43" fontId="12" fillId="0" borderId="2" xfId="49" applyFont="1" applyBorder="1"/>
    <xf numFmtId="0" fontId="0" fillId="0" borderId="3" xfId="0" applyBorder="1"/>
    <xf numFmtId="0" fontId="0" fillId="0" borderId="0" xfId="0" applyAlignment="1">
      <alignment horizontal="center"/>
    </xf>
    <xf numFmtId="0" fontId="0" fillId="0" borderId="2" xfId="0" applyBorder="1"/>
    <xf numFmtId="43" fontId="12" fillId="32" borderId="0" xfId="49" applyFont="1" applyFill="1" applyBorder="1"/>
    <xf numFmtId="43" fontId="12" fillId="0" borderId="0" xfId="49" applyFont="1" applyBorder="1"/>
    <xf numFmtId="0" fontId="26" fillId="0" borderId="0" xfId="0" applyFont="1"/>
    <xf numFmtId="43" fontId="26" fillId="0" borderId="0" xfId="49" applyFont="1" applyBorder="1" applyAlignment="1">
      <alignment horizontal="center"/>
    </xf>
    <xf numFmtId="43" fontId="26" fillId="0" borderId="0" xfId="49" applyFont="1" applyBorder="1"/>
    <xf numFmtId="43" fontId="12" fillId="0" borderId="0" xfId="49" applyFont="1" applyFill="1" applyBorder="1"/>
    <xf numFmtId="43" fontId="12" fillId="0" borderId="0" xfId="49" applyFont="1" applyFill="1" applyBorder="1" applyAlignment="1">
      <alignment horizontal="center"/>
    </xf>
    <xf numFmtId="43" fontId="27" fillId="32" borderId="0" xfId="49" applyFont="1" applyFill="1" applyBorder="1"/>
    <xf numFmtId="0" fontId="0" fillId="0" borderId="4" xfId="0" applyBorder="1" applyAlignment="1">
      <alignment horizontal="center"/>
    </xf>
    <xf numFmtId="43" fontId="12" fillId="0" borderId="4" xfId="49" applyFont="1" applyBorder="1"/>
    <xf numFmtId="0" fontId="0" fillId="0" borderId="5" xfId="0" applyBorder="1" applyAlignment="1">
      <alignment horizontal="justify" vertical="justify" wrapText="1"/>
    </xf>
    <xf numFmtId="43" fontId="12" fillId="0" borderId="5" xfId="49" applyFont="1" applyBorder="1"/>
    <xf numFmtId="0" fontId="0" fillId="0" borderId="6" xfId="0" applyBorder="1"/>
    <xf numFmtId="0" fontId="0" fillId="0" borderId="7" xfId="0" applyBorder="1"/>
    <xf numFmtId="10" fontId="12" fillId="0" borderId="8" xfId="36" applyNumberFormat="1" applyFont="1" applyFill="1" applyBorder="1"/>
    <xf numFmtId="164" fontId="0" fillId="0" borderId="9" xfId="0" applyNumberFormat="1" applyBorder="1"/>
    <xf numFmtId="164" fontId="0" fillId="0" borderId="10" xfId="0" applyNumberFormat="1" applyBorder="1"/>
    <xf numFmtId="10" fontId="12" fillId="0" borderId="11" xfId="36" applyNumberFormat="1" applyFont="1" applyFill="1" applyBorder="1"/>
    <xf numFmtId="10" fontId="12" fillId="0" borderId="8" xfId="36" applyNumberFormat="1" applyFont="1" applyBorder="1"/>
    <xf numFmtId="10" fontId="12" fillId="0" borderId="11" xfId="36" applyNumberFormat="1" applyFont="1" applyBorder="1"/>
    <xf numFmtId="10" fontId="12" fillId="0" borderId="12" xfId="36" applyNumberFormat="1" applyFont="1" applyFill="1" applyBorder="1"/>
    <xf numFmtId="164" fontId="0" fillId="0" borderId="13" xfId="0" applyNumberFormat="1" applyBorder="1"/>
    <xf numFmtId="164" fontId="0" fillId="0" borderId="14" xfId="0" applyNumberFormat="1" applyBorder="1"/>
    <xf numFmtId="10" fontId="12" fillId="0" borderId="15" xfId="36" applyNumberFormat="1" applyFont="1" applyFill="1" applyBorder="1"/>
    <xf numFmtId="0" fontId="0" fillId="0" borderId="16" xfId="0" applyBorder="1"/>
    <xf numFmtId="0" fontId="0" fillId="0" borderId="17" xfId="0" applyBorder="1"/>
    <xf numFmtId="0" fontId="0" fillId="0" borderId="18" xfId="0" applyBorder="1"/>
    <xf numFmtId="10" fontId="12" fillId="0" borderId="19" xfId="36" applyNumberFormat="1" applyFont="1" applyBorder="1"/>
    <xf numFmtId="10" fontId="12" fillId="0" borderId="20" xfId="36" applyNumberFormat="1" applyFont="1"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8" xfId="0" applyBorder="1" applyAlignment="1">
      <alignment horizontal="center"/>
    </xf>
    <xf numFmtId="43" fontId="12" fillId="0" borderId="9" xfId="49" applyFont="1" applyBorder="1"/>
    <xf numFmtId="0" fontId="0" fillId="0" borderId="25" xfId="0" applyBorder="1"/>
    <xf numFmtId="43" fontId="12" fillId="0" borderId="26" xfId="49" applyFont="1" applyBorder="1"/>
    <xf numFmtId="43" fontId="12" fillId="0" borderId="27" xfId="49" applyFont="1" applyBorder="1"/>
    <xf numFmtId="0" fontId="0" fillId="33" borderId="28" xfId="0" applyFill="1" applyBorder="1"/>
    <xf numFmtId="0" fontId="26" fillId="33" borderId="29" xfId="0" applyFont="1" applyFill="1" applyBorder="1"/>
    <xf numFmtId="43" fontId="26" fillId="33" borderId="29" xfId="49" applyFont="1" applyFill="1" applyBorder="1"/>
    <xf numFmtId="43" fontId="26" fillId="33" borderId="30" xfId="49" applyFont="1" applyFill="1" applyBorder="1"/>
    <xf numFmtId="0" fontId="0" fillId="0" borderId="5" xfId="0" applyBorder="1" applyAlignment="1">
      <alignment horizontal="center"/>
    </xf>
    <xf numFmtId="0" fontId="0" fillId="0" borderId="2" xfId="0" applyBorder="1" applyAlignment="1">
      <alignment horizontal="center" vertical="center"/>
    </xf>
    <xf numFmtId="43" fontId="12" fillId="0" borderId="6" xfId="49" applyFont="1" applyBorder="1"/>
    <xf numFmtId="0" fontId="28" fillId="0" borderId="7" xfId="0" applyFont="1" applyBorder="1" applyAlignment="1">
      <alignment horizontal="left"/>
    </xf>
    <xf numFmtId="0" fontId="1" fillId="32" borderId="10" xfId="34" applyFill="1" applyBorder="1" applyAlignment="1">
      <alignment horizontal="left" vertical="center"/>
    </xf>
    <xf numFmtId="0" fontId="1" fillId="0" borderId="31" xfId="34" applyBorder="1" applyAlignment="1">
      <alignment horizontal="left" vertical="center"/>
    </xf>
    <xf numFmtId="0" fontId="1" fillId="0" borderId="6" xfId="34" applyBorder="1" applyAlignment="1">
      <alignment horizontal="center" vertical="center"/>
    </xf>
    <xf numFmtId="0" fontId="2" fillId="0" borderId="32" xfId="34" applyFont="1" applyBorder="1" applyAlignment="1">
      <alignment horizontal="center" vertical="center"/>
    </xf>
    <xf numFmtId="0" fontId="1" fillId="0" borderId="4" xfId="34" applyBorder="1" applyAlignment="1">
      <alignment horizontal="center" vertical="center"/>
    </xf>
    <xf numFmtId="168" fontId="1" fillId="0" borderId="4" xfId="34" applyNumberFormat="1" applyBorder="1" applyAlignment="1">
      <alignment horizontal="right" vertical="center"/>
    </xf>
    <xf numFmtId="0" fontId="1" fillId="0" borderId="9" xfId="34" applyBorder="1" applyAlignment="1">
      <alignment horizontal="center" vertical="center"/>
    </xf>
    <xf numFmtId="0" fontId="0" fillId="0" borderId="4" xfId="0" applyBorder="1" applyAlignment="1">
      <alignment horizontal="center" vertical="center"/>
    </xf>
    <xf numFmtId="2" fontId="1" fillId="0" borderId="33" xfId="34" applyNumberFormat="1" applyBorder="1" applyAlignment="1">
      <alignment horizontal="center" vertical="center"/>
    </xf>
    <xf numFmtId="1" fontId="1" fillId="0" borderId="4" xfId="34" applyNumberFormat="1" applyBorder="1" applyAlignment="1">
      <alignment horizontal="center" vertical="center"/>
    </xf>
    <xf numFmtId="166" fontId="1" fillId="0" borderId="9" xfId="50" applyBorder="1" applyAlignment="1">
      <alignment horizontal="center" vertical="center"/>
    </xf>
    <xf numFmtId="0" fontId="29" fillId="0" borderId="4" xfId="0" applyFont="1" applyBorder="1" applyAlignment="1">
      <alignment horizontal="center" vertical="center"/>
    </xf>
    <xf numFmtId="2" fontId="1" fillId="0" borderId="4" xfId="34" applyNumberFormat="1" applyBorder="1" applyAlignment="1">
      <alignment horizontal="center" vertical="center"/>
    </xf>
    <xf numFmtId="166" fontId="1" fillId="32" borderId="9" xfId="50" applyFill="1" applyBorder="1" applyAlignment="1">
      <alignment horizontal="center" vertical="center"/>
    </xf>
    <xf numFmtId="0" fontId="1" fillId="32" borderId="4" xfId="34" applyFill="1" applyBorder="1" applyAlignment="1">
      <alignment horizontal="center" vertical="center"/>
    </xf>
    <xf numFmtId="169" fontId="1" fillId="32" borderId="4" xfId="34" applyNumberFormat="1" applyFill="1" applyBorder="1" applyAlignment="1">
      <alignment horizontal="right" vertical="center"/>
    </xf>
    <xf numFmtId="1" fontId="1" fillId="32" borderId="4" xfId="34" applyNumberFormat="1" applyFill="1" applyBorder="1" applyAlignment="1">
      <alignment horizontal="center" vertical="center"/>
    </xf>
    <xf numFmtId="4" fontId="1" fillId="32" borderId="4" xfId="34" applyNumberFormat="1" applyFill="1" applyBorder="1" applyAlignment="1">
      <alignment vertical="center"/>
    </xf>
    <xf numFmtId="4" fontId="1" fillId="32" borderId="9" xfId="34" applyNumberFormat="1" applyFill="1" applyBorder="1" applyAlignment="1">
      <alignment vertical="center"/>
    </xf>
    <xf numFmtId="4" fontId="1" fillId="0" borderId="34" xfId="34" applyNumberFormat="1" applyBorder="1" applyAlignment="1">
      <alignment vertical="center"/>
    </xf>
    <xf numFmtId="170" fontId="1" fillId="0" borderId="4" xfId="34" applyNumberFormat="1" applyBorder="1" applyAlignment="1">
      <alignment horizontal="right" vertical="center"/>
    </xf>
    <xf numFmtId="0" fontId="1" fillId="32" borderId="32" xfId="34" applyFill="1" applyBorder="1" applyAlignment="1">
      <alignment horizontal="left" vertical="center" wrapText="1"/>
    </xf>
    <xf numFmtId="4" fontId="2" fillId="2" borderId="34" xfId="34" applyNumberFormat="1" applyFont="1" applyFill="1" applyBorder="1" applyAlignment="1">
      <alignment vertical="center"/>
    </xf>
    <xf numFmtId="0" fontId="1" fillId="0" borderId="32" xfId="34" applyBorder="1" applyAlignment="1">
      <alignment horizontal="left" vertical="center" wrapText="1"/>
    </xf>
    <xf numFmtId="0" fontId="1" fillId="0" borderId="32" xfId="34" applyBorder="1" applyAlignment="1">
      <alignment horizontal="left" wrapText="1"/>
    </xf>
    <xf numFmtId="49" fontId="1" fillId="2" borderId="35" xfId="34" applyNumberFormat="1" applyFill="1" applyBorder="1" applyAlignment="1">
      <alignment horizontal="right" vertical="center"/>
    </xf>
    <xf numFmtId="44" fontId="2" fillId="34" borderId="9" xfId="32" applyFont="1" applyFill="1" applyBorder="1" applyAlignment="1">
      <alignment horizontal="center" vertical="center"/>
    </xf>
    <xf numFmtId="0" fontId="1" fillId="0" borderId="32" xfId="34" applyBorder="1" applyAlignment="1">
      <alignment horizontal="left" vertical="top" wrapText="1"/>
    </xf>
    <xf numFmtId="0" fontId="1" fillId="32" borderId="32" xfId="34" applyFill="1" applyBorder="1" applyAlignment="1">
      <alignment horizontal="right" vertical="center"/>
    </xf>
    <xf numFmtId="168" fontId="1" fillId="0" borderId="4" xfId="34" applyNumberFormat="1" applyBorder="1" applyAlignment="1">
      <alignment horizontal="center" vertical="center"/>
    </xf>
    <xf numFmtId="0" fontId="30" fillId="0" borderId="4" xfId="0" applyFont="1" applyBorder="1" applyAlignment="1">
      <alignment horizontal="center" vertical="center"/>
    </xf>
    <xf numFmtId="0" fontId="31" fillId="0" borderId="76" xfId="0" applyFont="1" applyBorder="1" applyAlignment="1">
      <alignment horizontal="center" vertical="center" wrapText="1"/>
    </xf>
    <xf numFmtId="4" fontId="31" fillId="0" borderId="76" xfId="0" applyNumberFormat="1" applyFont="1" applyBorder="1" applyAlignment="1">
      <alignment horizontal="right" vertical="center" wrapText="1"/>
    </xf>
    <xf numFmtId="168" fontId="1" fillId="0" borderId="4" xfId="34" applyNumberFormat="1" applyBorder="1" applyAlignment="1">
      <alignment horizontal="left" vertical="center" wrapText="1"/>
    </xf>
    <xf numFmtId="168" fontId="1" fillId="0" borderId="4" xfId="34" applyNumberFormat="1" applyBorder="1" applyAlignment="1">
      <alignment horizontal="center" vertical="center" wrapText="1"/>
    </xf>
    <xf numFmtId="0" fontId="1" fillId="0" borderId="11" xfId="34" applyBorder="1" applyAlignment="1">
      <alignment vertical="center" wrapText="1"/>
    </xf>
    <xf numFmtId="0" fontId="1" fillId="0" borderId="76" xfId="0" applyFont="1" applyBorder="1" applyAlignment="1">
      <alignment horizontal="center" vertical="center" wrapText="1"/>
    </xf>
    <xf numFmtId="10" fontId="32" fillId="35" borderId="36" xfId="36" applyNumberFormat="1" applyFont="1" applyFill="1" applyBorder="1"/>
    <xf numFmtId="44" fontId="32" fillId="35" borderId="37" xfId="32" applyFont="1" applyFill="1" applyBorder="1"/>
    <xf numFmtId="10" fontId="28" fillId="35" borderId="36" xfId="36" applyNumberFormat="1" applyFont="1" applyFill="1" applyBorder="1"/>
    <xf numFmtId="44" fontId="28" fillId="35" borderId="38" xfId="32" applyFont="1" applyFill="1" applyBorder="1"/>
    <xf numFmtId="44" fontId="28" fillId="35" borderId="37" xfId="32" applyFont="1" applyFill="1" applyBorder="1"/>
    <xf numFmtId="10" fontId="0" fillId="35" borderId="36" xfId="0" applyNumberFormat="1" applyFill="1" applyBorder="1"/>
    <xf numFmtId="0" fontId="0" fillId="35" borderId="37" xfId="0" applyFill="1" applyBorder="1"/>
    <xf numFmtId="10" fontId="0" fillId="35" borderId="39" xfId="0" applyNumberFormat="1" applyFill="1" applyBorder="1"/>
    <xf numFmtId="164" fontId="0" fillId="35" borderId="38" xfId="0" applyNumberFormat="1" applyFill="1" applyBorder="1"/>
    <xf numFmtId="164" fontId="0" fillId="35" borderId="37" xfId="0" applyNumberFormat="1" applyFill="1" applyBorder="1"/>
    <xf numFmtId="44" fontId="12" fillId="35" borderId="37" xfId="32" applyFont="1" applyFill="1" applyBorder="1"/>
    <xf numFmtId="0" fontId="28" fillId="35" borderId="40" xfId="0" applyFont="1" applyFill="1" applyBorder="1" applyAlignment="1">
      <alignment horizontal="center" vertical="center"/>
    </xf>
    <xf numFmtId="0" fontId="28" fillId="35" borderId="8" xfId="0" applyFont="1" applyFill="1" applyBorder="1" applyAlignment="1">
      <alignment horizontal="center"/>
    </xf>
    <xf numFmtId="44" fontId="12" fillId="35" borderId="4" xfId="32" applyFont="1" applyFill="1" applyBorder="1"/>
    <xf numFmtId="10" fontId="12" fillId="35" borderId="9" xfId="36" applyNumberFormat="1" applyFont="1" applyFill="1" applyBorder="1" applyAlignment="1">
      <alignment horizontal="center"/>
    </xf>
    <xf numFmtId="0" fontId="28" fillId="35" borderId="12" xfId="0" applyFont="1" applyFill="1" applyBorder="1" applyAlignment="1">
      <alignment horizontal="center"/>
    </xf>
    <xf numFmtId="44" fontId="12" fillId="35" borderId="41" xfId="32" applyFont="1" applyFill="1" applyBorder="1"/>
    <xf numFmtId="10" fontId="12" fillId="35" borderId="13" xfId="36" applyNumberFormat="1" applyFont="1" applyFill="1" applyBorder="1" applyAlignment="1">
      <alignment horizontal="center"/>
    </xf>
    <xf numFmtId="0" fontId="28" fillId="35" borderId="40" xfId="0" applyFont="1" applyFill="1" applyBorder="1" applyAlignment="1">
      <alignment vertical="center" wrapText="1"/>
    </xf>
    <xf numFmtId="10" fontId="12" fillId="35" borderId="8" xfId="36" applyNumberFormat="1" applyFont="1" applyFill="1" applyBorder="1"/>
    <xf numFmtId="164" fontId="0" fillId="35" borderId="9" xfId="0" applyNumberFormat="1" applyFill="1" applyBorder="1"/>
    <xf numFmtId="10" fontId="12" fillId="35" borderId="12" xfId="36" applyNumberFormat="1" applyFont="1" applyFill="1" applyBorder="1"/>
    <xf numFmtId="164" fontId="0" fillId="35" borderId="13" xfId="0" applyNumberFormat="1" applyFill="1" applyBorder="1"/>
    <xf numFmtId="0" fontId="0" fillId="35" borderId="42" xfId="0" applyFill="1" applyBorder="1"/>
    <xf numFmtId="43" fontId="12" fillId="35" borderId="43" xfId="49" applyFont="1" applyFill="1" applyBorder="1"/>
    <xf numFmtId="0" fontId="0" fillId="35" borderId="44" xfId="0" applyFill="1" applyBorder="1" applyAlignment="1">
      <alignment horizontal="left"/>
    </xf>
    <xf numFmtId="0" fontId="0" fillId="35" borderId="45" xfId="0" applyFill="1" applyBorder="1"/>
    <xf numFmtId="43" fontId="12" fillId="35" borderId="45" xfId="49" applyFont="1" applyFill="1" applyBorder="1"/>
    <xf numFmtId="43" fontId="12" fillId="35" borderId="10" xfId="49" applyFont="1" applyFill="1" applyBorder="1"/>
    <xf numFmtId="14" fontId="12" fillId="35" borderId="35" xfId="49" applyNumberFormat="1" applyFont="1" applyFill="1" applyBorder="1" applyAlignment="1">
      <alignment horizontal="right"/>
    </xf>
    <xf numFmtId="0" fontId="0" fillId="35" borderId="46" xfId="0" applyFill="1" applyBorder="1" applyAlignment="1">
      <alignment horizontal="left"/>
    </xf>
    <xf numFmtId="0" fontId="0" fillId="35" borderId="3" xfId="0" applyFill="1" applyBorder="1"/>
    <xf numFmtId="43" fontId="12" fillId="35" borderId="3" xfId="49" applyFont="1" applyFill="1" applyBorder="1"/>
    <xf numFmtId="43" fontId="12" fillId="35" borderId="47" xfId="49" applyFont="1" applyFill="1" applyBorder="1"/>
    <xf numFmtId="17" fontId="12" fillId="35" borderId="48" xfId="49" applyNumberFormat="1" applyFont="1" applyFill="1" applyBorder="1"/>
    <xf numFmtId="0" fontId="1" fillId="32" borderId="10" xfId="34" applyFill="1" applyBorder="1" applyAlignment="1">
      <alignment horizontal="left" vertical="center" wrapText="1"/>
    </xf>
    <xf numFmtId="43" fontId="28" fillId="0" borderId="7" xfId="0" applyNumberFormat="1" applyFont="1" applyBorder="1" applyAlignment="1">
      <alignment horizontal="left"/>
    </xf>
    <xf numFmtId="43" fontId="26" fillId="0" borderId="7" xfId="0" applyNumberFormat="1" applyFont="1" applyBorder="1" applyAlignment="1">
      <alignment horizontal="left"/>
    </xf>
    <xf numFmtId="0" fontId="28" fillId="35" borderId="49" xfId="0" applyFont="1" applyFill="1" applyBorder="1" applyAlignment="1">
      <alignment horizontal="center" vertical="center"/>
    </xf>
    <xf numFmtId="0" fontId="28" fillId="35" borderId="50" xfId="0" applyFont="1" applyFill="1" applyBorder="1" applyAlignment="1">
      <alignment horizontal="center" vertical="center"/>
    </xf>
    <xf numFmtId="44" fontId="1" fillId="32" borderId="9" xfId="32" applyFont="1" applyFill="1" applyBorder="1" applyAlignment="1">
      <alignment vertical="center"/>
    </xf>
    <xf numFmtId="168" fontId="1" fillId="0" borderId="33" xfId="34" applyNumberFormat="1" applyBorder="1" applyAlignment="1">
      <alignment horizontal="center" vertical="center"/>
    </xf>
    <xf numFmtId="168" fontId="1" fillId="32" borderId="4" xfId="34" applyNumberFormat="1" applyFill="1" applyBorder="1" applyAlignment="1">
      <alignment horizontal="right" vertical="center"/>
    </xf>
    <xf numFmtId="43" fontId="12" fillId="0" borderId="0" xfId="49" applyFont="1" applyBorder="1" applyAlignment="1">
      <alignment horizontal="center"/>
    </xf>
    <xf numFmtId="164" fontId="0" fillId="0" borderId="0" xfId="0" applyNumberFormat="1" applyAlignment="1">
      <alignment horizontal="right" vertical="center"/>
    </xf>
    <xf numFmtId="0" fontId="1" fillId="32" borderId="51" xfId="34" applyFill="1" applyBorder="1" applyAlignment="1">
      <alignment horizontal="left" vertical="center"/>
    </xf>
    <xf numFmtId="49" fontId="1" fillId="2" borderId="43" xfId="34" applyNumberFormat="1" applyFill="1" applyBorder="1" applyAlignment="1">
      <alignment horizontal="right" vertical="center"/>
    </xf>
    <xf numFmtId="44" fontId="2" fillId="34" borderId="13" xfId="32" applyFont="1" applyFill="1" applyBorder="1" applyAlignment="1">
      <alignment horizontal="center" vertical="center"/>
    </xf>
    <xf numFmtId="0" fontId="33" fillId="32" borderId="4" xfId="0" quotePrefix="1" applyFont="1" applyFill="1" applyBorder="1" applyAlignment="1">
      <alignment horizontal="center" vertical="center" wrapText="1"/>
    </xf>
    <xf numFmtId="0" fontId="33" fillId="32" borderId="4" xfId="0" applyFont="1" applyFill="1" applyBorder="1" applyAlignment="1">
      <alignment horizontal="center" vertical="center" wrapText="1"/>
    </xf>
    <xf numFmtId="49" fontId="33" fillId="32" borderId="4" xfId="0" applyNumberFormat="1" applyFont="1" applyFill="1" applyBorder="1" applyAlignment="1">
      <alignment horizontal="center" vertical="center" wrapText="1"/>
    </xf>
    <xf numFmtId="0" fontId="33" fillId="32" borderId="52" xfId="0" applyFont="1" applyFill="1" applyBorder="1" applyAlignment="1">
      <alignment horizontal="center" vertical="center" wrapText="1"/>
    </xf>
    <xf numFmtId="0" fontId="33" fillId="0" borderId="4" xfId="0" applyFont="1" applyBorder="1" applyAlignment="1">
      <alignment horizontal="center" vertical="center"/>
    </xf>
    <xf numFmtId="0" fontId="33" fillId="32" borderId="10" xfId="0" applyFont="1" applyFill="1" applyBorder="1" applyAlignment="1">
      <alignment horizontal="center" vertical="center" wrapText="1"/>
    </xf>
    <xf numFmtId="0" fontId="33" fillId="0" borderId="52" xfId="0" applyFont="1" applyBorder="1" applyAlignment="1">
      <alignment horizontal="center" vertical="center"/>
    </xf>
    <xf numFmtId="49" fontId="33" fillId="32" borderId="10" xfId="0" applyNumberFormat="1" applyFont="1" applyFill="1" applyBorder="1" applyAlignment="1">
      <alignment horizontal="center" vertical="center" wrapText="1"/>
    </xf>
    <xf numFmtId="0" fontId="33" fillId="32" borderId="8" xfId="0" applyFont="1" applyFill="1" applyBorder="1" applyAlignment="1">
      <alignment horizontal="left" vertical="center" wrapText="1"/>
    </xf>
    <xf numFmtId="0" fontId="28" fillId="0" borderId="0" xfId="0" applyFont="1"/>
    <xf numFmtId="0" fontId="32" fillId="0" borderId="0" xfId="0" applyFont="1"/>
    <xf numFmtId="17" fontId="28" fillId="0" borderId="0" xfId="0" applyNumberFormat="1" applyFont="1" applyAlignment="1">
      <alignment horizontal="left"/>
    </xf>
    <xf numFmtId="10" fontId="26" fillId="0" borderId="0" xfId="0" applyNumberFormat="1" applyFont="1" applyAlignment="1">
      <alignment horizontal="left"/>
    </xf>
    <xf numFmtId="14" fontId="28" fillId="0" borderId="0" xfId="0" applyNumberFormat="1" applyFont="1" applyAlignment="1">
      <alignment horizontal="left"/>
    </xf>
    <xf numFmtId="0" fontId="31" fillId="0" borderId="77" xfId="0" applyFont="1" applyBorder="1" applyAlignment="1">
      <alignment horizontal="left" vertical="center" wrapText="1"/>
    </xf>
    <xf numFmtId="0" fontId="0" fillId="0" borderId="17" xfId="0" applyBorder="1" applyAlignment="1">
      <alignment horizontal="center"/>
    </xf>
    <xf numFmtId="0" fontId="0" fillId="35" borderId="4" xfId="0" applyFill="1" applyBorder="1" applyAlignment="1">
      <alignment wrapText="1"/>
    </xf>
    <xf numFmtId="0" fontId="0" fillId="35" borderId="53" xfId="0" applyFill="1" applyBorder="1" applyAlignment="1">
      <alignment wrapText="1"/>
    </xf>
    <xf numFmtId="0" fontId="0" fillId="35" borderId="41" xfId="0" applyFill="1" applyBorder="1" applyAlignment="1">
      <alignment wrapText="1"/>
    </xf>
    <xf numFmtId="0" fontId="34" fillId="0" borderId="0" xfId="0" applyFont="1"/>
    <xf numFmtId="0" fontId="35" fillId="0" borderId="7" xfId="0" applyFont="1" applyBorder="1" applyAlignment="1">
      <alignment horizontal="left"/>
    </xf>
    <xf numFmtId="43" fontId="12" fillId="0" borderId="4" xfId="49" applyFont="1" applyBorder="1" applyAlignment="1">
      <alignment horizontal="center"/>
    </xf>
    <xf numFmtId="0" fontId="1" fillId="0" borderId="0" xfId="33"/>
    <xf numFmtId="0" fontId="33" fillId="0" borderId="0" xfId="33" applyFont="1"/>
    <xf numFmtId="0" fontId="36" fillId="0" borderId="0" xfId="33" applyFont="1"/>
    <xf numFmtId="0" fontId="12" fillId="0" borderId="0" xfId="33" applyFont="1"/>
    <xf numFmtId="49" fontId="37" fillId="0" borderId="53" xfId="33" applyNumberFormat="1" applyFont="1" applyBorder="1" applyAlignment="1">
      <alignment horizontal="center" vertical="center"/>
    </xf>
    <xf numFmtId="49" fontId="37" fillId="0" borderId="4" xfId="33" applyNumberFormat="1" applyFont="1" applyBorder="1" applyAlignment="1">
      <alignment horizontal="center" vertical="center"/>
    </xf>
    <xf numFmtId="171" fontId="38" fillId="36" borderId="4" xfId="33" applyNumberFormat="1" applyFont="1" applyFill="1" applyBorder="1" applyAlignment="1">
      <alignment horizontal="center" vertical="center" wrapText="1"/>
    </xf>
    <xf numFmtId="0" fontId="38" fillId="0" borderId="4" xfId="33" applyFont="1" applyBorder="1" applyAlignment="1">
      <alignment horizontal="center" vertical="center"/>
    </xf>
    <xf numFmtId="0" fontId="38" fillId="0" borderId="4" xfId="33" applyFont="1" applyBorder="1" applyAlignment="1">
      <alignment horizontal="center" vertical="center" wrapText="1"/>
    </xf>
    <xf numFmtId="0" fontId="0" fillId="0" borderId="0" xfId="0" applyAlignment="1">
      <alignment horizontal="center" vertical="center"/>
    </xf>
    <xf numFmtId="0" fontId="9" fillId="37" borderId="4" xfId="33" applyFont="1" applyFill="1" applyBorder="1" applyAlignment="1">
      <alignment horizontal="center" vertical="center" wrapText="1"/>
    </xf>
    <xf numFmtId="0" fontId="36" fillId="37" borderId="4" xfId="33" applyFont="1" applyFill="1" applyBorder="1" applyAlignment="1">
      <alignment horizontal="center" vertical="center"/>
    </xf>
    <xf numFmtId="0" fontId="9" fillId="38" borderId="4" xfId="0" applyFont="1" applyFill="1" applyBorder="1" applyAlignment="1" applyProtection="1">
      <alignment horizontal="center" vertical="center" wrapText="1"/>
      <protection locked="0"/>
    </xf>
    <xf numFmtId="4" fontId="38" fillId="37" borderId="4" xfId="33" applyNumberFormat="1" applyFont="1" applyFill="1"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justify" vertical="justify" wrapText="1"/>
    </xf>
    <xf numFmtId="43" fontId="12" fillId="0" borderId="4" xfId="49" applyFont="1" applyFill="1" applyBorder="1"/>
    <xf numFmtId="44" fontId="12" fillId="0" borderId="4" xfId="32" applyFont="1" applyBorder="1"/>
    <xf numFmtId="49" fontId="0" fillId="0" borderId="4" xfId="0" applyNumberFormat="1" applyBorder="1" applyAlignment="1">
      <alignment horizontal="center" vertical="center"/>
    </xf>
    <xf numFmtId="43" fontId="12" fillId="32" borderId="4" xfId="49" applyFont="1" applyFill="1" applyBorder="1"/>
    <xf numFmtId="0" fontId="27" fillId="0" borderId="4" xfId="0" applyFont="1" applyBorder="1" applyAlignment="1">
      <alignment horizontal="justify" vertical="justify" wrapText="1"/>
    </xf>
    <xf numFmtId="0" fontId="0" fillId="32" borderId="4" xfId="0" applyFill="1" applyBorder="1" applyAlignment="1">
      <alignment horizontal="justify" vertical="justify" wrapText="1"/>
    </xf>
    <xf numFmtId="0" fontId="0" fillId="32" borderId="4" xfId="0" applyFill="1" applyBorder="1" applyAlignment="1">
      <alignment horizontal="center" vertical="center"/>
    </xf>
    <xf numFmtId="49" fontId="27" fillId="32" borderId="4" xfId="0" applyNumberFormat="1" applyFont="1" applyFill="1" applyBorder="1" applyAlignment="1">
      <alignment horizontal="center" vertical="center"/>
    </xf>
    <xf numFmtId="0" fontId="27" fillId="32" borderId="4" xfId="0" applyFont="1" applyFill="1" applyBorder="1" applyAlignment="1">
      <alignment horizontal="justify" vertical="justify" wrapText="1"/>
    </xf>
    <xf numFmtId="43" fontId="27" fillId="32" borderId="4" xfId="49" applyFont="1" applyFill="1" applyBorder="1" applyAlignment="1">
      <alignment horizontal="center"/>
    </xf>
    <xf numFmtId="43" fontId="27" fillId="32" borderId="4" xfId="49" applyFont="1" applyFill="1" applyBorder="1"/>
    <xf numFmtId="43" fontId="12" fillId="32" borderId="4" xfId="49" applyFont="1" applyFill="1" applyBorder="1" applyAlignment="1">
      <alignment horizontal="center"/>
    </xf>
    <xf numFmtId="43" fontId="12" fillId="0" borderId="4" xfId="49" applyFont="1" applyFill="1" applyBorder="1" applyAlignment="1">
      <alignment horizontal="center"/>
    </xf>
    <xf numFmtId="0" fontId="0" fillId="0" borderId="4" xfId="0" applyBorder="1" applyAlignment="1">
      <alignment horizontal="justify" vertical="top" wrapText="1"/>
    </xf>
    <xf numFmtId="0" fontId="0" fillId="32" borderId="4" xfId="0" applyFill="1" applyBorder="1" applyAlignment="1">
      <alignment horizontal="justify" vertical="top" wrapText="1"/>
    </xf>
    <xf numFmtId="0" fontId="39" fillId="36" borderId="23" xfId="33" applyFont="1" applyFill="1" applyBorder="1" applyAlignment="1">
      <alignment vertical="center" wrapText="1"/>
    </xf>
    <xf numFmtId="0" fontId="38" fillId="36" borderId="23" xfId="33" applyFont="1" applyFill="1" applyBorder="1" applyAlignment="1">
      <alignment horizontal="right" vertical="center" wrapText="1"/>
    </xf>
    <xf numFmtId="0" fontId="39" fillId="39" borderId="23" xfId="33" applyFont="1" applyFill="1" applyBorder="1" applyAlignment="1">
      <alignment vertical="center" wrapText="1"/>
    </xf>
    <xf numFmtId="44" fontId="33" fillId="0" borderId="0" xfId="33" applyNumberFormat="1" applyFont="1"/>
    <xf numFmtId="0" fontId="38" fillId="0" borderId="4" xfId="0" applyFont="1" applyBorder="1" applyAlignment="1">
      <alignment horizontal="center" vertical="center"/>
    </xf>
    <xf numFmtId="0" fontId="36" fillId="40" borderId="4" xfId="0" applyFont="1" applyFill="1" applyBorder="1" applyAlignment="1">
      <alignment horizontal="center" vertical="center"/>
    </xf>
    <xf numFmtId="0" fontId="10" fillId="40" borderId="4" xfId="0" applyFont="1" applyFill="1" applyBorder="1" applyAlignment="1" applyProtection="1">
      <alignment horizontal="center" vertical="center" wrapText="1"/>
      <protection locked="0"/>
    </xf>
    <xf numFmtId="10" fontId="40" fillId="0" borderId="4" xfId="36" applyNumberFormat="1" applyFont="1" applyBorder="1" applyAlignment="1">
      <alignment horizontal="center" vertical="center"/>
    </xf>
    <xf numFmtId="9" fontId="37" fillId="0" borderId="4" xfId="36" applyFont="1" applyBorder="1" applyAlignment="1">
      <alignment horizontal="center" vertical="center"/>
    </xf>
    <xf numFmtId="9" fontId="0" fillId="0" borderId="0" xfId="0" applyNumberFormat="1"/>
    <xf numFmtId="0" fontId="37" fillId="0" borderId="4" xfId="0" applyFont="1" applyBorder="1"/>
    <xf numFmtId="10" fontId="40" fillId="0" borderId="4" xfId="36" applyNumberFormat="1" applyFont="1" applyFill="1" applyBorder="1" applyAlignment="1">
      <alignment horizontal="center" vertical="center"/>
    </xf>
    <xf numFmtId="44" fontId="40" fillId="0" borderId="4" xfId="32" applyFont="1" applyFill="1" applyBorder="1" applyAlignment="1">
      <alignment horizontal="center" vertical="center"/>
    </xf>
    <xf numFmtId="9" fontId="40" fillId="0" borderId="4" xfId="36" applyFont="1" applyFill="1" applyBorder="1" applyAlignment="1">
      <alignment horizontal="center" vertical="center"/>
    </xf>
    <xf numFmtId="44" fontId="38" fillId="0" borderId="4" xfId="32" applyFont="1" applyFill="1" applyBorder="1" applyAlignment="1">
      <alignment horizontal="center" vertical="center"/>
    </xf>
    <xf numFmtId="44" fontId="40" fillId="0" borderId="4" xfId="32" applyFont="1" applyBorder="1" applyAlignment="1">
      <alignment horizontal="center" vertical="center"/>
    </xf>
    <xf numFmtId="44" fontId="33" fillId="37" borderId="4" xfId="33" applyNumberFormat="1" applyFont="1" applyFill="1" applyBorder="1"/>
    <xf numFmtId="44" fontId="12" fillId="0" borderId="4" xfId="32" applyFont="1" applyFill="1" applyBorder="1"/>
    <xf numFmtId="43" fontId="12" fillId="0" borderId="2" xfId="49" applyFont="1" applyFill="1" applyBorder="1"/>
    <xf numFmtId="0" fontId="38" fillId="41" borderId="4" xfId="33" applyFont="1" applyFill="1" applyBorder="1" applyAlignment="1">
      <alignment horizontal="center" vertical="center"/>
    </xf>
    <xf numFmtId="44" fontId="33" fillId="37" borderId="11" xfId="33" applyNumberFormat="1" applyFont="1" applyFill="1" applyBorder="1"/>
    <xf numFmtId="0" fontId="33" fillId="39" borderId="54" xfId="33" applyFont="1" applyFill="1" applyBorder="1"/>
    <xf numFmtId="4" fontId="38" fillId="36" borderId="55" xfId="33" applyNumberFormat="1" applyFont="1" applyFill="1" applyBorder="1" applyAlignment="1">
      <alignment horizontal="center" vertical="center"/>
    </xf>
    <xf numFmtId="44" fontId="37" fillId="0" borderId="4" xfId="32" applyFont="1" applyFill="1" applyBorder="1"/>
    <xf numFmtId="44" fontId="1" fillId="0" borderId="0" xfId="33" applyNumberFormat="1"/>
    <xf numFmtId="0" fontId="40" fillId="42" borderId="4" xfId="0" applyFont="1" applyFill="1" applyBorder="1" applyAlignment="1">
      <alignment horizontal="left" vertical="top" wrapText="1"/>
    </xf>
    <xf numFmtId="0" fontId="40" fillId="42" borderId="4" xfId="0" applyFont="1" applyFill="1" applyBorder="1" applyAlignment="1">
      <alignment horizontal="right" vertical="top" wrapText="1"/>
    </xf>
    <xf numFmtId="0" fontId="40" fillId="42" borderId="4" xfId="0" applyFont="1" applyFill="1" applyBorder="1" applyAlignment="1">
      <alignment horizontal="center" vertical="top" wrapText="1"/>
    </xf>
    <xf numFmtId="0" fontId="31" fillId="43" borderId="4" xfId="0" applyFont="1" applyFill="1" applyBorder="1" applyAlignment="1">
      <alignment horizontal="left" vertical="top" wrapText="1"/>
    </xf>
    <xf numFmtId="0" fontId="35" fillId="43" borderId="4" xfId="0" applyFont="1" applyFill="1" applyBorder="1" applyAlignment="1">
      <alignment horizontal="right" vertical="top" wrapText="1"/>
    </xf>
    <xf numFmtId="0" fontId="31" fillId="43" borderId="4" xfId="0" applyFont="1" applyFill="1" applyBorder="1" applyAlignment="1">
      <alignment horizontal="center" vertical="top" wrapText="1"/>
    </xf>
    <xf numFmtId="172" fontId="31" fillId="43" borderId="4" xfId="0" applyNumberFormat="1" applyFont="1" applyFill="1" applyBorder="1" applyAlignment="1">
      <alignment horizontal="right" vertical="top" wrapText="1"/>
    </xf>
    <xf numFmtId="4" fontId="31" fillId="43" borderId="4" xfId="0" applyNumberFormat="1" applyFont="1" applyFill="1" applyBorder="1" applyAlignment="1">
      <alignment horizontal="right" vertical="top" wrapText="1"/>
    </xf>
    <xf numFmtId="0" fontId="33" fillId="44" borderId="4" xfId="0" applyFont="1" applyFill="1" applyBorder="1" applyAlignment="1">
      <alignment horizontal="left" vertical="top" wrapText="1"/>
    </xf>
    <xf numFmtId="0" fontId="33" fillId="44" borderId="4" xfId="0" applyFont="1" applyFill="1" applyBorder="1" applyAlignment="1">
      <alignment horizontal="right" vertical="top" wrapText="1"/>
    </xf>
    <xf numFmtId="0" fontId="33" fillId="44" borderId="4" xfId="0" applyFont="1" applyFill="1" applyBorder="1" applyAlignment="1">
      <alignment horizontal="center" vertical="top" wrapText="1"/>
    </xf>
    <xf numFmtId="172" fontId="33" fillId="44" borderId="4" xfId="0" applyNumberFormat="1" applyFont="1" applyFill="1" applyBorder="1" applyAlignment="1">
      <alignment horizontal="right" vertical="top" wrapText="1"/>
    </xf>
    <xf numFmtId="4" fontId="33" fillId="44" borderId="4" xfId="0" applyNumberFormat="1" applyFont="1" applyFill="1" applyBorder="1" applyAlignment="1">
      <alignment horizontal="right" vertical="top" wrapText="1"/>
    </xf>
    <xf numFmtId="0" fontId="33" fillId="41" borderId="4" xfId="0" applyFont="1" applyFill="1" applyBorder="1" applyAlignment="1">
      <alignment horizontal="left" vertical="top" wrapText="1"/>
    </xf>
    <xf numFmtId="0" fontId="33" fillId="41" borderId="4" xfId="0" applyFont="1" applyFill="1" applyBorder="1" applyAlignment="1">
      <alignment horizontal="right" vertical="top" wrapText="1"/>
    </xf>
    <xf numFmtId="0" fontId="33" fillId="41" borderId="4" xfId="0" applyFont="1" applyFill="1" applyBorder="1" applyAlignment="1">
      <alignment horizontal="center" vertical="top" wrapText="1"/>
    </xf>
    <xf numFmtId="172" fontId="33" fillId="41" borderId="4" xfId="0" applyNumberFormat="1" applyFont="1" applyFill="1" applyBorder="1" applyAlignment="1">
      <alignment horizontal="right" vertical="top" wrapText="1"/>
    </xf>
    <xf numFmtId="170" fontId="33" fillId="41" borderId="4" xfId="0" applyNumberFormat="1" applyFont="1" applyFill="1" applyBorder="1" applyAlignment="1">
      <alignment horizontal="right" vertical="top" wrapText="1"/>
    </xf>
    <xf numFmtId="4" fontId="33" fillId="41" borderId="4" xfId="0" applyNumberFormat="1" applyFont="1" applyFill="1" applyBorder="1" applyAlignment="1">
      <alignment horizontal="right" vertical="top" wrapText="1"/>
    </xf>
    <xf numFmtId="0" fontId="33" fillId="0" borderId="4" xfId="0" applyFont="1" applyBorder="1" applyAlignment="1">
      <alignment horizontal="left" vertical="top" wrapText="1"/>
    </xf>
    <xf numFmtId="0" fontId="33" fillId="0" borderId="4" xfId="0" applyFont="1" applyBorder="1" applyAlignment="1">
      <alignment horizontal="right" vertical="top" wrapText="1"/>
    </xf>
    <xf numFmtId="0" fontId="33" fillId="0" borderId="4" xfId="0" applyFont="1" applyBorder="1" applyAlignment="1">
      <alignment horizontal="center" vertical="top" wrapText="1"/>
    </xf>
    <xf numFmtId="172" fontId="33" fillId="0" borderId="4" xfId="0" applyNumberFormat="1" applyFont="1" applyBorder="1" applyAlignment="1">
      <alignment horizontal="right" vertical="top" wrapText="1"/>
    </xf>
    <xf numFmtId="4" fontId="33" fillId="0" borderId="4" xfId="0" applyNumberFormat="1" applyFont="1" applyBorder="1" applyAlignment="1">
      <alignment horizontal="right" vertical="top" wrapText="1"/>
    </xf>
    <xf numFmtId="0" fontId="31" fillId="45" borderId="4" xfId="0" applyFont="1" applyFill="1" applyBorder="1" applyAlignment="1">
      <alignment horizontal="left" vertical="top" wrapText="1"/>
    </xf>
    <xf numFmtId="0" fontId="31" fillId="43" borderId="4" xfId="0" applyFont="1" applyFill="1" applyBorder="1" applyAlignment="1">
      <alignment horizontal="right" vertical="top" wrapText="1"/>
    </xf>
    <xf numFmtId="0" fontId="33" fillId="44" borderId="4" xfId="0" applyFont="1" applyFill="1" applyBorder="1" applyAlignment="1">
      <alignment vertical="top" wrapText="1"/>
    </xf>
    <xf numFmtId="170" fontId="33" fillId="44" borderId="4" xfId="0" applyNumberFormat="1" applyFont="1" applyFill="1" applyBorder="1" applyAlignment="1">
      <alignment horizontal="right" vertical="top" wrapText="1"/>
    </xf>
    <xf numFmtId="0" fontId="33" fillId="0" borderId="4" xfId="0" applyFont="1" applyBorder="1"/>
    <xf numFmtId="0" fontId="38" fillId="0" borderId="10" xfId="33" applyFont="1" applyBorder="1" applyAlignment="1">
      <alignment horizontal="left" vertical="center" wrapText="1"/>
    </xf>
    <xf numFmtId="0" fontId="38" fillId="0" borderId="11" xfId="33" applyFont="1" applyBorder="1" applyAlignment="1">
      <alignment horizontal="left" vertical="center" wrapText="1"/>
    </xf>
    <xf numFmtId="0" fontId="38" fillId="0" borderId="52" xfId="33" applyFont="1" applyBorder="1" applyAlignment="1">
      <alignment horizontal="left" vertical="center" wrapText="1"/>
    </xf>
    <xf numFmtId="0" fontId="38" fillId="0" borderId="10" xfId="33" applyFont="1" applyBorder="1" applyAlignment="1">
      <alignment horizontal="left" vertical="center"/>
    </xf>
    <xf numFmtId="0" fontId="38" fillId="0" borderId="52" xfId="33" applyFont="1" applyBorder="1" applyAlignment="1">
      <alignment horizontal="left" vertical="center"/>
    </xf>
    <xf numFmtId="0" fontId="38" fillId="0" borderId="11" xfId="33" applyFont="1" applyBorder="1" applyAlignment="1">
      <alignment horizontal="left" vertical="center"/>
    </xf>
    <xf numFmtId="0" fontId="40" fillId="0" borderId="31" xfId="33" applyFont="1" applyBorder="1" applyAlignment="1">
      <alignment horizontal="center" wrapText="1"/>
    </xf>
    <xf numFmtId="0" fontId="40" fillId="0" borderId="0" xfId="33" applyFont="1" applyAlignment="1">
      <alignment horizontal="center" wrapText="1"/>
    </xf>
    <xf numFmtId="0" fontId="40" fillId="0" borderId="58" xfId="33" applyFont="1" applyBorder="1" applyAlignment="1">
      <alignment horizontal="center" wrapText="1"/>
    </xf>
    <xf numFmtId="0" fontId="40" fillId="0" borderId="47" xfId="33" applyFont="1" applyBorder="1" applyAlignment="1">
      <alignment horizontal="center" wrapText="1"/>
    </xf>
    <xf numFmtId="0" fontId="40" fillId="0" borderId="3" xfId="33" applyFont="1" applyBorder="1" applyAlignment="1">
      <alignment horizontal="center" wrapText="1"/>
    </xf>
    <xf numFmtId="0" fontId="40" fillId="0" borderId="33" xfId="33" applyFont="1" applyBorder="1" applyAlignment="1">
      <alignment horizontal="center" wrapText="1"/>
    </xf>
    <xf numFmtId="0" fontId="42" fillId="46" borderId="10" xfId="33" applyFont="1" applyFill="1" applyBorder="1" applyAlignment="1">
      <alignment horizontal="center" vertical="center"/>
    </xf>
    <xf numFmtId="0" fontId="5" fillId="47" borderId="52" xfId="33" applyFont="1" applyFill="1" applyBorder="1"/>
    <xf numFmtId="0" fontId="5" fillId="47" borderId="11" xfId="33" applyFont="1" applyFill="1" applyBorder="1"/>
    <xf numFmtId="0" fontId="37" fillId="0" borderId="78" xfId="33" applyFont="1" applyBorder="1" applyAlignment="1">
      <alignment horizontal="left" vertical="center"/>
    </xf>
    <xf numFmtId="0" fontId="37" fillId="0" borderId="79" xfId="33" applyFont="1" applyBorder="1" applyAlignment="1">
      <alignment horizontal="left" vertical="center"/>
    </xf>
    <xf numFmtId="0" fontId="37" fillId="0" borderId="80" xfId="33" applyFont="1" applyBorder="1" applyAlignment="1">
      <alignment horizontal="left" vertical="center"/>
    </xf>
    <xf numFmtId="0" fontId="40" fillId="0" borderId="81" xfId="33" applyFont="1" applyBorder="1" applyAlignment="1">
      <alignment horizontal="center" vertical="center"/>
    </xf>
    <xf numFmtId="0" fontId="6" fillId="0" borderId="79" xfId="33" applyFont="1" applyBorder="1"/>
    <xf numFmtId="0" fontId="6" fillId="0" borderId="80" xfId="33" applyFont="1" applyBorder="1"/>
    <xf numFmtId="0" fontId="40" fillId="0" borderId="82" xfId="33" applyFont="1" applyBorder="1" applyAlignment="1">
      <alignment horizontal="center" vertical="center"/>
    </xf>
    <xf numFmtId="0" fontId="40" fillId="0" borderId="83" xfId="33" applyFont="1" applyBorder="1" applyAlignment="1">
      <alignment horizontal="center" vertical="center"/>
    </xf>
    <xf numFmtId="10" fontId="40" fillId="48" borderId="20" xfId="33" applyNumberFormat="1" applyFont="1" applyFill="1" applyBorder="1" applyAlignment="1">
      <alignment horizontal="center" vertical="center"/>
    </xf>
    <xf numFmtId="10" fontId="40" fillId="48" borderId="33" xfId="33" applyNumberFormat="1" applyFont="1" applyFill="1" applyBorder="1" applyAlignment="1">
      <alignment horizontal="center" vertical="center"/>
    </xf>
    <xf numFmtId="0" fontId="4" fillId="0" borderId="78" xfId="33" applyFont="1" applyBorder="1" applyAlignment="1">
      <alignment horizontal="left" vertical="center"/>
    </xf>
    <xf numFmtId="0" fontId="38" fillId="0" borderId="53" xfId="33" applyFont="1" applyBorder="1" applyAlignment="1">
      <alignment horizontal="center" vertical="center" wrapText="1"/>
    </xf>
    <xf numFmtId="0" fontId="38" fillId="0" borderId="59" xfId="33" applyFont="1" applyBorder="1" applyAlignment="1">
      <alignment horizontal="center" vertical="center" wrapText="1"/>
    </xf>
    <xf numFmtId="0" fontId="38" fillId="41" borderId="4" xfId="33" applyFont="1" applyFill="1" applyBorder="1" applyAlignment="1">
      <alignment horizontal="center" vertical="center"/>
    </xf>
    <xf numFmtId="0" fontId="37" fillId="0" borderId="84" xfId="33" applyFont="1" applyBorder="1" applyAlignment="1">
      <alignment horizontal="center" vertical="center" wrapText="1"/>
    </xf>
    <xf numFmtId="0" fontId="37" fillId="0" borderId="85" xfId="33" applyFont="1" applyBorder="1" applyAlignment="1">
      <alignment horizontal="center" vertical="center" wrapText="1"/>
    </xf>
    <xf numFmtId="0" fontId="37" fillId="0" borderId="86" xfId="33" applyFont="1" applyBorder="1" applyAlignment="1">
      <alignment horizontal="center" vertical="center" wrapText="1"/>
    </xf>
    <xf numFmtId="0" fontId="37" fillId="0" borderId="10" xfId="33" applyFont="1" applyBorder="1" applyAlignment="1">
      <alignment horizontal="center" vertical="center" wrapText="1"/>
    </xf>
    <xf numFmtId="0" fontId="37" fillId="0" borderId="11" xfId="33" applyFont="1" applyBorder="1" applyAlignment="1">
      <alignment horizontal="center" vertical="center" wrapText="1"/>
    </xf>
    <xf numFmtId="0" fontId="40" fillId="0" borderId="20" xfId="33" applyFont="1" applyBorder="1" applyAlignment="1">
      <alignment horizontal="center" vertical="center" wrapText="1"/>
    </xf>
    <xf numFmtId="0" fontId="40" fillId="0" borderId="59" xfId="33" applyFont="1" applyBorder="1" applyAlignment="1">
      <alignment horizontal="center" vertical="center" wrapText="1"/>
    </xf>
    <xf numFmtId="14" fontId="40" fillId="48" borderId="53" xfId="33" applyNumberFormat="1" applyFont="1" applyFill="1" applyBorder="1" applyAlignment="1">
      <alignment horizontal="center" vertical="center"/>
    </xf>
    <xf numFmtId="14" fontId="40" fillId="48" borderId="59" xfId="33" applyNumberFormat="1" applyFont="1" applyFill="1" applyBorder="1" applyAlignment="1">
      <alignment horizontal="center" vertical="center"/>
    </xf>
    <xf numFmtId="0" fontId="38" fillId="39" borderId="56" xfId="33" applyFont="1" applyFill="1" applyBorder="1" applyAlignment="1">
      <alignment horizontal="center" vertical="center" wrapText="1"/>
    </xf>
    <xf numFmtId="0" fontId="38" fillId="39" borderId="60" xfId="33" applyFont="1" applyFill="1" applyBorder="1" applyAlignment="1">
      <alignment horizontal="center" vertical="center" wrapText="1"/>
    </xf>
    <xf numFmtId="0" fontId="38" fillId="0" borderId="4" xfId="33" applyFont="1" applyBorder="1" applyAlignment="1">
      <alignment horizontal="left" vertical="center"/>
    </xf>
    <xf numFmtId="0" fontId="38" fillId="41" borderId="87" xfId="33" applyFont="1" applyFill="1" applyBorder="1" applyAlignment="1">
      <alignment horizontal="center" vertical="center"/>
    </xf>
    <xf numFmtId="0" fontId="38" fillId="41" borderId="88" xfId="33" applyFont="1" applyFill="1" applyBorder="1" applyAlignment="1">
      <alignment horizontal="center" vertical="center"/>
    </xf>
    <xf numFmtId="0" fontId="36" fillId="41" borderId="47" xfId="33" applyFont="1" applyFill="1" applyBorder="1" applyAlignment="1">
      <alignment horizontal="left" vertical="center" wrapText="1"/>
    </xf>
    <xf numFmtId="0" fontId="36" fillId="41" borderId="3" xfId="33" applyFont="1" applyFill="1" applyBorder="1" applyAlignment="1">
      <alignment horizontal="left" vertical="center" wrapText="1"/>
    </xf>
    <xf numFmtId="0" fontId="36" fillId="41" borderId="33" xfId="33" applyFont="1" applyFill="1" applyBorder="1" applyAlignment="1">
      <alignment horizontal="left" vertical="center" wrapText="1"/>
    </xf>
    <xf numFmtId="49" fontId="38" fillId="36" borderId="4" xfId="33" applyNumberFormat="1" applyFont="1" applyFill="1" applyBorder="1" applyAlignment="1">
      <alignment horizontal="center" vertical="center" wrapText="1"/>
    </xf>
    <xf numFmtId="49" fontId="38" fillId="36" borderId="52" xfId="33" applyNumberFormat="1" applyFont="1" applyFill="1" applyBorder="1" applyAlignment="1">
      <alignment horizontal="center" vertical="center" wrapText="1"/>
    </xf>
    <xf numFmtId="49" fontId="38" fillId="36" borderId="11" xfId="33" applyNumberFormat="1" applyFont="1" applyFill="1" applyBorder="1" applyAlignment="1">
      <alignment horizontal="center" vertical="center" wrapText="1"/>
    </xf>
    <xf numFmtId="0" fontId="38" fillId="41" borderId="4" xfId="33" applyFont="1" applyFill="1" applyBorder="1" applyAlignment="1">
      <alignment horizontal="center" vertical="center" wrapText="1"/>
    </xf>
    <xf numFmtId="0" fontId="8" fillId="0" borderId="4" xfId="33" applyFont="1" applyBorder="1" applyAlignment="1">
      <alignment horizontal="center" vertical="center"/>
    </xf>
    <xf numFmtId="0" fontId="41" fillId="35" borderId="56" xfId="0" applyFont="1" applyFill="1" applyBorder="1" applyAlignment="1">
      <alignment horizontal="center" vertical="center" wrapText="1"/>
    </xf>
    <xf numFmtId="43" fontId="12" fillId="0" borderId="3" xfId="49" applyFont="1" applyBorder="1" applyAlignment="1">
      <alignment horizontal="center"/>
    </xf>
    <xf numFmtId="43" fontId="12" fillId="0" borderId="48" xfId="49" applyFont="1" applyBorder="1" applyAlignment="1">
      <alignment horizontal="center"/>
    </xf>
    <xf numFmtId="0" fontId="0" fillId="0" borderId="45" xfId="0" applyBorder="1" applyAlignment="1">
      <alignment horizontal="center" vertical="top" wrapText="1"/>
    </xf>
    <xf numFmtId="0" fontId="0" fillId="0" borderId="0" xfId="0" applyAlignment="1">
      <alignment horizontal="center" vertical="top" wrapText="1"/>
    </xf>
    <xf numFmtId="43" fontId="12" fillId="0" borderId="45" xfId="49" applyFont="1" applyBorder="1" applyAlignment="1">
      <alignment horizontal="center" vertical="top" wrapText="1"/>
    </xf>
    <xf numFmtId="43" fontId="12" fillId="0" borderId="57" xfId="49" applyFont="1" applyBorder="1" applyAlignment="1">
      <alignment horizontal="center" vertical="top" wrapText="1"/>
    </xf>
    <xf numFmtId="43" fontId="12" fillId="0" borderId="0" xfId="49" applyFont="1" applyBorder="1" applyAlignment="1">
      <alignment horizontal="center" vertical="top" wrapText="1"/>
    </xf>
    <xf numFmtId="43" fontId="12" fillId="0" borderId="6" xfId="49" applyFont="1" applyBorder="1" applyAlignment="1">
      <alignment horizontal="center" vertical="top" wrapText="1"/>
    </xf>
    <xf numFmtId="43" fontId="12" fillId="0" borderId="17" xfId="49" applyFont="1" applyBorder="1" applyAlignment="1">
      <alignment horizontal="center"/>
    </xf>
    <xf numFmtId="43" fontId="12" fillId="0" borderId="18" xfId="49" applyFont="1" applyBorder="1" applyAlignment="1">
      <alignment horizontal="center"/>
    </xf>
    <xf numFmtId="0" fontId="33" fillId="41" borderId="61" xfId="0" applyFont="1" applyFill="1" applyBorder="1" applyAlignment="1">
      <alignment horizontal="center" vertical="top" wrapText="1"/>
    </xf>
    <xf numFmtId="0" fontId="33" fillId="41" borderId="45" xfId="0" applyFont="1" applyFill="1" applyBorder="1" applyAlignment="1">
      <alignment horizontal="center" vertical="top" wrapText="1"/>
    </xf>
    <xf numFmtId="0" fontId="33" fillId="41" borderId="20" xfId="0" applyFont="1" applyFill="1" applyBorder="1" applyAlignment="1">
      <alignment horizontal="center" vertical="top" wrapText="1"/>
    </xf>
    <xf numFmtId="0" fontId="33" fillId="41" borderId="47" xfId="0" applyFont="1" applyFill="1" applyBorder="1" applyAlignment="1">
      <alignment horizontal="center" vertical="top" wrapText="1"/>
    </xf>
    <xf numFmtId="0" fontId="33" fillId="41" borderId="3" xfId="0" applyFont="1" applyFill="1" applyBorder="1" applyAlignment="1">
      <alignment horizontal="center" vertical="top" wrapText="1"/>
    </xf>
    <xf numFmtId="0" fontId="33" fillId="41" borderId="33" xfId="0" applyFont="1" applyFill="1" applyBorder="1" applyAlignment="1">
      <alignment horizontal="center" vertical="top" wrapText="1"/>
    </xf>
    <xf numFmtId="0" fontId="33" fillId="44" borderId="4" xfId="0" applyFont="1" applyFill="1" applyBorder="1" applyAlignment="1">
      <alignment horizontal="left" vertical="top" wrapText="1"/>
    </xf>
    <xf numFmtId="0" fontId="6" fillId="0" borderId="4" xfId="0" applyFont="1" applyBorder="1"/>
    <xf numFmtId="0" fontId="33" fillId="41" borderId="4" xfId="0" applyFont="1" applyFill="1" applyBorder="1" applyAlignment="1">
      <alignment horizontal="left" vertical="top" wrapText="1"/>
    </xf>
    <xf numFmtId="0" fontId="40" fillId="42" borderId="4" xfId="0" applyFont="1" applyFill="1" applyBorder="1" applyAlignment="1">
      <alignment horizontal="left" vertical="top" wrapText="1"/>
    </xf>
    <xf numFmtId="0" fontId="6" fillId="37" borderId="4" xfId="0" applyFont="1" applyFill="1" applyBorder="1"/>
    <xf numFmtId="0" fontId="31" fillId="43" borderId="4" xfId="0" applyFont="1" applyFill="1" applyBorder="1" applyAlignment="1">
      <alignment horizontal="left" vertical="top" wrapText="1"/>
    </xf>
    <xf numFmtId="0" fontId="33" fillId="0" borderId="4" xfId="0" applyFont="1" applyBorder="1" applyAlignment="1">
      <alignment horizontal="left" vertical="top" wrapText="1"/>
    </xf>
    <xf numFmtId="0" fontId="42" fillId="46" borderId="42" xfId="33" applyFont="1" applyFill="1" applyBorder="1" applyAlignment="1">
      <alignment horizontal="center" vertical="center"/>
    </xf>
    <xf numFmtId="0" fontId="42" fillId="46" borderId="56" xfId="33" applyFont="1" applyFill="1" applyBorder="1" applyAlignment="1">
      <alignment horizontal="center" vertical="center"/>
    </xf>
    <xf numFmtId="0" fontId="42" fillId="46" borderId="43" xfId="33" applyFont="1" applyFill="1" applyBorder="1" applyAlignment="1">
      <alignment horizontal="center" vertical="center"/>
    </xf>
    <xf numFmtId="0" fontId="40" fillId="0" borderId="89" xfId="33" applyFont="1" applyBorder="1" applyAlignment="1">
      <alignment horizontal="center" vertical="center"/>
    </xf>
    <xf numFmtId="0" fontId="40" fillId="0" borderId="52" xfId="33" applyFont="1" applyBorder="1" applyAlignment="1">
      <alignment horizontal="center" vertical="center"/>
    </xf>
    <xf numFmtId="0" fontId="40" fillId="0" borderId="90" xfId="33" applyFont="1" applyBorder="1" applyAlignment="1">
      <alignment horizontal="center" vertical="center"/>
    </xf>
    <xf numFmtId="0" fontId="37" fillId="0" borderId="83" xfId="33" applyFont="1" applyBorder="1" applyAlignment="1">
      <alignment horizontal="center" vertical="center" wrapText="1"/>
    </xf>
    <xf numFmtId="0" fontId="37" fillId="0" borderId="3" xfId="33" applyFont="1" applyBorder="1" applyAlignment="1">
      <alignment horizontal="center" vertical="center" wrapText="1"/>
    </xf>
    <xf numFmtId="0" fontId="37" fillId="0" borderId="91" xfId="33" applyFont="1" applyBorder="1" applyAlignment="1">
      <alignment horizontal="left" vertical="center"/>
    </xf>
    <xf numFmtId="0" fontId="37" fillId="0" borderId="92" xfId="33" applyFont="1" applyBorder="1" applyAlignment="1">
      <alignment horizontal="left" vertical="center"/>
    </xf>
    <xf numFmtId="0" fontId="37" fillId="0" borderId="93" xfId="33" applyFont="1" applyBorder="1" applyAlignment="1">
      <alignment horizontal="left" vertical="center"/>
    </xf>
    <xf numFmtId="0" fontId="40" fillId="0" borderId="94" xfId="33" applyFont="1" applyBorder="1" applyAlignment="1">
      <alignment horizontal="center" vertical="center"/>
    </xf>
    <xf numFmtId="10" fontId="40" fillId="48" borderId="58" xfId="33" applyNumberFormat="1" applyFont="1" applyFill="1" applyBorder="1" applyAlignment="1">
      <alignment horizontal="center" vertical="center"/>
    </xf>
    <xf numFmtId="0" fontId="40" fillId="0" borderId="62" xfId="33" applyFont="1" applyBorder="1" applyAlignment="1">
      <alignment horizontal="center" vertical="center" wrapText="1"/>
    </xf>
    <xf numFmtId="14" fontId="40" fillId="48" borderId="62" xfId="33" applyNumberFormat="1" applyFont="1" applyFill="1" applyBorder="1" applyAlignment="1">
      <alignment horizontal="center" vertical="center"/>
    </xf>
    <xf numFmtId="0" fontId="37" fillId="0" borderId="61" xfId="33" applyFont="1" applyBorder="1" applyAlignment="1">
      <alignment horizontal="left" vertical="center"/>
    </xf>
    <xf numFmtId="0" fontId="37" fillId="0" borderId="45" xfId="33" applyFont="1" applyBorder="1" applyAlignment="1">
      <alignment horizontal="left" vertical="center"/>
    </xf>
    <xf numFmtId="0" fontId="37" fillId="0" borderId="95" xfId="33" applyFont="1" applyBorder="1" applyAlignment="1">
      <alignment horizontal="left" vertical="center"/>
    </xf>
    <xf numFmtId="0" fontId="40" fillId="49" borderId="4" xfId="0" applyFont="1" applyFill="1" applyBorder="1" applyAlignment="1">
      <alignment horizontal="center" vertical="center" wrapText="1"/>
    </xf>
    <xf numFmtId="0" fontId="6" fillId="39" borderId="4" xfId="0" applyFont="1" applyFill="1" applyBorder="1" applyAlignment="1">
      <alignment vertical="center"/>
    </xf>
    <xf numFmtId="0" fontId="37" fillId="0" borderId="89" xfId="33" applyFont="1" applyBorder="1" applyAlignment="1">
      <alignment horizontal="center" vertical="center" wrapText="1"/>
    </xf>
    <xf numFmtId="0" fontId="37" fillId="0" borderId="52" xfId="33" applyFont="1" applyBorder="1" applyAlignment="1">
      <alignment horizontal="center" vertical="center" wrapText="1"/>
    </xf>
    <xf numFmtId="0" fontId="37" fillId="0" borderId="82" xfId="33" applyFont="1" applyBorder="1" applyAlignment="1">
      <alignment horizontal="center" vertical="center" wrapText="1"/>
    </xf>
    <xf numFmtId="0" fontId="37" fillId="0" borderId="45" xfId="33" applyFont="1" applyBorder="1" applyAlignment="1">
      <alignment horizontal="center" vertical="center" wrapText="1"/>
    </xf>
    <xf numFmtId="0" fontId="37" fillId="0" borderId="20" xfId="33" applyFont="1" applyBorder="1" applyAlignment="1">
      <alignment horizontal="center" vertical="center" wrapText="1"/>
    </xf>
    <xf numFmtId="0" fontId="6" fillId="39" borderId="4" xfId="0" applyFont="1" applyFill="1" applyBorder="1"/>
    <xf numFmtId="0" fontId="38" fillId="39" borderId="4" xfId="0" applyFont="1" applyFill="1" applyBorder="1" applyAlignment="1">
      <alignment horizontal="center" vertical="center"/>
    </xf>
    <xf numFmtId="0" fontId="43" fillId="47" borderId="4" xfId="0" applyFont="1" applyFill="1" applyBorder="1" applyAlignment="1">
      <alignment horizontal="center" vertical="center"/>
    </xf>
    <xf numFmtId="0" fontId="42" fillId="0" borderId="4" xfId="0" applyFont="1" applyBorder="1" applyAlignment="1">
      <alignment horizontal="left" vertical="center"/>
    </xf>
    <xf numFmtId="0" fontId="38" fillId="0" borderId="4" xfId="0" applyFont="1" applyBorder="1" applyAlignment="1">
      <alignment horizontal="center" vertical="center"/>
    </xf>
    <xf numFmtId="0" fontId="38" fillId="0" borderId="4" xfId="0" applyFont="1" applyBorder="1" applyAlignment="1">
      <alignment horizontal="left" vertical="center"/>
    </xf>
    <xf numFmtId="0" fontId="0" fillId="39" borderId="4" xfId="0" applyFill="1" applyBorder="1" applyAlignment="1">
      <alignment horizontal="center"/>
    </xf>
    <xf numFmtId="0" fontId="3" fillId="35" borderId="42" xfId="34" applyFont="1" applyFill="1" applyBorder="1" applyAlignment="1">
      <alignment horizontal="center" vertical="center" wrapText="1"/>
    </xf>
    <xf numFmtId="0" fontId="3" fillId="35" borderId="56" xfId="34" applyFont="1" applyFill="1" applyBorder="1" applyAlignment="1">
      <alignment horizontal="center" vertical="center" wrapText="1"/>
    </xf>
    <xf numFmtId="0" fontId="3" fillId="35" borderId="43" xfId="34" applyFont="1" applyFill="1" applyBorder="1" applyAlignment="1">
      <alignment horizontal="center" vertical="center" wrapText="1"/>
    </xf>
    <xf numFmtId="0" fontId="2" fillId="50" borderId="32" xfId="34" applyFont="1" applyFill="1" applyBorder="1" applyAlignment="1">
      <alignment horizontal="center" vertical="center"/>
    </xf>
    <xf numFmtId="0" fontId="2" fillId="50" borderId="52" xfId="34" applyFont="1" applyFill="1" applyBorder="1" applyAlignment="1">
      <alignment horizontal="center" vertical="center"/>
    </xf>
    <xf numFmtId="0" fontId="2" fillId="50" borderId="11" xfId="34" applyFont="1" applyFill="1" applyBorder="1" applyAlignment="1">
      <alignment horizontal="center" vertical="center"/>
    </xf>
    <xf numFmtId="0" fontId="2" fillId="0" borderId="32" xfId="34" applyFont="1" applyBorder="1" applyAlignment="1">
      <alignment horizontal="center" vertical="center"/>
    </xf>
    <xf numFmtId="0" fontId="2" fillId="0" borderId="52" xfId="34" applyFont="1" applyBorder="1" applyAlignment="1">
      <alignment horizontal="center" vertical="center"/>
    </xf>
    <xf numFmtId="0" fontId="2" fillId="0" borderId="35" xfId="34" applyFont="1" applyBorder="1" applyAlignment="1">
      <alignment horizontal="center"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1" fillId="0" borderId="32" xfId="34" applyBorder="1" applyAlignment="1">
      <alignment horizontal="right" vertical="center"/>
    </xf>
    <xf numFmtId="0" fontId="1" fillId="0" borderId="52" xfId="34" applyBorder="1" applyAlignment="1">
      <alignment horizontal="right" vertical="center"/>
    </xf>
    <xf numFmtId="0" fontId="1" fillId="0" borderId="11" xfId="34" applyBorder="1" applyAlignment="1">
      <alignment horizontal="right" vertical="center"/>
    </xf>
    <xf numFmtId="0" fontId="1" fillId="0" borderId="32" xfId="34" applyBorder="1" applyAlignment="1">
      <alignment horizontal="center" vertical="center"/>
    </xf>
    <xf numFmtId="0" fontId="1" fillId="0" borderId="52" xfId="34" applyBorder="1" applyAlignment="1">
      <alignment horizontal="center" vertical="center"/>
    </xf>
    <xf numFmtId="0" fontId="1" fillId="0" borderId="35" xfId="34" applyBorder="1" applyAlignment="1">
      <alignment horizontal="center" vertical="center"/>
    </xf>
    <xf numFmtId="0" fontId="1" fillId="32" borderId="10" xfId="34" applyFill="1" applyBorder="1" applyAlignment="1">
      <alignment horizontal="right" vertical="center"/>
    </xf>
    <xf numFmtId="0" fontId="1" fillId="32" borderId="52" xfId="34" applyFill="1" applyBorder="1" applyAlignment="1">
      <alignment horizontal="right" vertical="center"/>
    </xf>
    <xf numFmtId="0" fontId="1" fillId="32" borderId="11" xfId="34" applyFill="1" applyBorder="1" applyAlignment="1">
      <alignment horizontal="right" vertical="center"/>
    </xf>
    <xf numFmtId="0" fontId="2" fillId="0" borderId="32" xfId="34" applyFont="1" applyBorder="1" applyAlignment="1">
      <alignment horizontal="center" vertical="center" wrapText="1"/>
    </xf>
    <xf numFmtId="0" fontId="2" fillId="0" borderId="52" xfId="34" applyFont="1" applyBorder="1" applyAlignment="1">
      <alignment horizontal="center" vertical="center" wrapText="1"/>
    </xf>
    <xf numFmtId="0" fontId="2" fillId="0" borderId="10" xfId="34" applyFont="1" applyBorder="1" applyAlignment="1">
      <alignment horizontal="center" vertical="center" wrapText="1"/>
    </xf>
    <xf numFmtId="0" fontId="2" fillId="47" borderId="32" xfId="34" applyFont="1" applyFill="1" applyBorder="1" applyAlignment="1">
      <alignment horizontal="right" vertical="center"/>
    </xf>
    <xf numFmtId="0" fontId="2" fillId="47" borderId="52" xfId="34" applyFont="1" applyFill="1" applyBorder="1" applyAlignment="1">
      <alignment horizontal="right" vertical="center"/>
    </xf>
    <xf numFmtId="0" fontId="2" fillId="47" borderId="11" xfId="34" applyFont="1" applyFill="1" applyBorder="1" applyAlignment="1">
      <alignment horizontal="right" vertical="center"/>
    </xf>
    <xf numFmtId="0" fontId="1" fillId="0" borderId="7" xfId="0" applyFont="1" applyBorder="1" applyAlignment="1">
      <alignment horizontal="center"/>
    </xf>
    <xf numFmtId="0" fontId="0" fillId="0" borderId="0" xfId="0" applyAlignment="1">
      <alignment horizontal="center"/>
    </xf>
    <xf numFmtId="0" fontId="1" fillId="0" borderId="0" xfId="0" applyFont="1" applyAlignment="1">
      <alignment horizontal="center"/>
    </xf>
    <xf numFmtId="0" fontId="0" fillId="0" borderId="6" xfId="0" applyBorder="1" applyAlignment="1">
      <alignment horizontal="center"/>
    </xf>
    <xf numFmtId="0" fontId="0" fillId="0" borderId="7" xfId="0" applyBorder="1" applyAlignment="1">
      <alignment horizontal="center" wrapText="1"/>
    </xf>
    <xf numFmtId="0" fontId="0" fillId="0" borderId="0" xfId="0" applyAlignment="1">
      <alignment horizontal="center" wrapText="1"/>
    </xf>
    <xf numFmtId="0" fontId="1" fillId="0" borderId="19" xfId="34" applyBorder="1" applyAlignment="1">
      <alignment horizontal="center" vertical="center" wrapText="1"/>
    </xf>
    <xf numFmtId="0" fontId="1" fillId="0" borderId="63" xfId="34" applyBorder="1" applyAlignment="1">
      <alignment horizontal="center" vertical="center" wrapText="1"/>
    </xf>
    <xf numFmtId="0" fontId="1" fillId="0" borderId="64" xfId="34" applyBorder="1" applyAlignment="1">
      <alignment horizontal="center" vertical="center" wrapText="1"/>
    </xf>
    <xf numFmtId="0" fontId="29" fillId="0" borderId="53" xfId="0" applyFont="1" applyBorder="1" applyAlignment="1">
      <alignment horizontal="center" vertical="center"/>
    </xf>
    <xf numFmtId="0" fontId="29" fillId="0" borderId="62" xfId="0" applyFont="1" applyBorder="1" applyAlignment="1">
      <alignment horizontal="center" vertical="center"/>
    </xf>
    <xf numFmtId="0" fontId="29" fillId="0" borderId="59" xfId="0" applyFont="1" applyBorder="1" applyAlignment="1">
      <alignment horizontal="center" vertical="center"/>
    </xf>
    <xf numFmtId="2" fontId="1" fillId="0" borderId="53" xfId="34" applyNumberFormat="1" applyBorder="1" applyAlignment="1">
      <alignment horizontal="center" vertical="center"/>
    </xf>
    <xf numFmtId="2" fontId="1" fillId="0" borderId="62" xfId="34" applyNumberFormat="1" applyBorder="1" applyAlignment="1">
      <alignment horizontal="center" vertical="center"/>
    </xf>
    <xf numFmtId="2" fontId="1" fillId="0" borderId="59" xfId="34" applyNumberFormat="1" applyBorder="1" applyAlignment="1">
      <alignment horizontal="center" vertical="center"/>
    </xf>
    <xf numFmtId="1" fontId="1" fillId="0" borderId="53" xfId="34" applyNumberFormat="1" applyBorder="1" applyAlignment="1">
      <alignment horizontal="center" vertical="center"/>
    </xf>
    <xf numFmtId="1" fontId="1" fillId="0" borderId="62" xfId="34" applyNumberFormat="1" applyBorder="1" applyAlignment="1">
      <alignment horizontal="center" vertical="center"/>
    </xf>
    <xf numFmtId="1" fontId="1" fillId="0" borderId="59" xfId="34" applyNumberFormat="1" applyBorder="1" applyAlignment="1">
      <alignment horizontal="center" vertical="center"/>
    </xf>
    <xf numFmtId="0" fontId="2" fillId="47" borderId="65" xfId="34" applyFont="1" applyFill="1" applyBorder="1" applyAlignment="1">
      <alignment horizontal="right" vertical="center"/>
    </xf>
    <xf numFmtId="0" fontId="2" fillId="47" borderId="66" xfId="34" applyFont="1" applyFill="1" applyBorder="1" applyAlignment="1">
      <alignment horizontal="right" vertical="center"/>
    </xf>
    <xf numFmtId="0" fontId="2" fillId="47" borderId="15" xfId="34" applyFont="1" applyFill="1" applyBorder="1" applyAlignment="1">
      <alignment horizontal="right" vertical="center"/>
    </xf>
    <xf numFmtId="0" fontId="2" fillId="50" borderId="42" xfId="34" applyFont="1" applyFill="1" applyBorder="1" applyAlignment="1">
      <alignment horizontal="center" vertical="center"/>
    </xf>
    <xf numFmtId="0" fontId="2" fillId="50" borderId="56" xfId="34" applyFont="1" applyFill="1" applyBorder="1" applyAlignment="1">
      <alignment horizontal="center" vertical="center"/>
    </xf>
    <xf numFmtId="0" fontId="2" fillId="50" borderId="60" xfId="34" applyFont="1" applyFill="1" applyBorder="1" applyAlignment="1">
      <alignment horizontal="center" vertical="center"/>
    </xf>
    <xf numFmtId="0" fontId="0" fillId="0" borderId="7" xfId="0" applyBorder="1" applyAlignment="1">
      <alignment horizontal="center"/>
    </xf>
    <xf numFmtId="0" fontId="3" fillId="35" borderId="22" xfId="34" applyFont="1" applyFill="1" applyBorder="1" applyAlignment="1">
      <alignment horizontal="center" vertical="center" wrapText="1"/>
    </xf>
    <xf numFmtId="0" fontId="3" fillId="35" borderId="23" xfId="34" applyFont="1" applyFill="1" applyBorder="1" applyAlignment="1">
      <alignment horizontal="center" vertical="center" wrapText="1"/>
    </xf>
    <xf numFmtId="0" fontId="3" fillId="35" borderId="24" xfId="34" applyFont="1" applyFill="1" applyBorder="1" applyAlignment="1">
      <alignment horizontal="center" vertical="center" wrapText="1"/>
    </xf>
    <xf numFmtId="44" fontId="28" fillId="0" borderId="0" xfId="0" applyNumberFormat="1" applyFont="1" applyAlignment="1">
      <alignment horizontal="center"/>
    </xf>
    <xf numFmtId="0" fontId="0" fillId="0" borderId="3" xfId="0" applyBorder="1" applyAlignment="1">
      <alignment horizontal="center"/>
    </xf>
    <xf numFmtId="0" fontId="2" fillId="0" borderId="45" xfId="33" applyFont="1" applyBorder="1" applyAlignment="1">
      <alignment horizontal="center" vertical="center" wrapText="1"/>
    </xf>
    <xf numFmtId="0" fontId="2" fillId="0" borderId="0" xfId="33" applyFont="1" applyAlignment="1">
      <alignment horizontal="center" vertical="center" wrapText="1"/>
    </xf>
    <xf numFmtId="0" fontId="28" fillId="0" borderId="45" xfId="0" applyFont="1" applyBorder="1" applyAlignment="1">
      <alignment horizontal="center" wrapText="1"/>
    </xf>
    <xf numFmtId="0" fontId="28" fillId="0" borderId="0" xfId="0" applyFont="1" applyAlignment="1">
      <alignment horizontal="center" wrapText="1"/>
    </xf>
    <xf numFmtId="0" fontId="28" fillId="0" borderId="0" xfId="0" applyFont="1" applyAlignment="1">
      <alignment horizont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60" xfId="0" applyFont="1" applyBorder="1" applyAlignment="1">
      <alignment horizontal="center" vertical="center"/>
    </xf>
    <xf numFmtId="0" fontId="28" fillId="0" borderId="51" xfId="0" applyFont="1" applyBorder="1" applyAlignment="1">
      <alignment horizontal="center" vertical="center"/>
    </xf>
    <xf numFmtId="0" fontId="28" fillId="35" borderId="49" xfId="0" applyFont="1" applyFill="1" applyBorder="1" applyAlignment="1">
      <alignment horizontal="center" vertical="center"/>
    </xf>
    <xf numFmtId="0" fontId="28" fillId="35" borderId="50" xfId="0" applyFont="1" applyFill="1" applyBorder="1" applyAlignment="1">
      <alignment horizontal="center" vertical="center"/>
    </xf>
    <xf numFmtId="0" fontId="28" fillId="35" borderId="7" xfId="0" applyFont="1" applyFill="1" applyBorder="1" applyAlignment="1">
      <alignment horizontal="right" vertical="center"/>
    </xf>
    <xf numFmtId="0" fontId="28" fillId="35" borderId="0" xfId="0" applyFont="1" applyFill="1" applyAlignment="1">
      <alignment horizontal="right" vertical="center"/>
    </xf>
    <xf numFmtId="0" fontId="28" fillId="35" borderId="16" xfId="0" applyFont="1" applyFill="1" applyBorder="1" applyAlignment="1">
      <alignment horizontal="right" vertical="center"/>
    </xf>
    <xf numFmtId="0" fontId="28" fillId="35" borderId="17" xfId="0" applyFont="1" applyFill="1" applyBorder="1" applyAlignment="1">
      <alignment horizontal="right" vertical="center"/>
    </xf>
    <xf numFmtId="44" fontId="28" fillId="35" borderId="0" xfId="32" applyFont="1" applyFill="1" applyBorder="1" applyAlignment="1">
      <alignment horizontal="center" vertical="center"/>
    </xf>
    <xf numFmtId="44" fontId="28" fillId="35" borderId="17" xfId="32" applyFont="1" applyFill="1" applyBorder="1" applyAlignment="1">
      <alignment horizontal="center" vertical="center"/>
    </xf>
    <xf numFmtId="10" fontId="28" fillId="35" borderId="6" xfId="0" applyNumberFormat="1" applyFont="1" applyFill="1" applyBorder="1" applyAlignment="1">
      <alignment horizontal="center" vertical="center"/>
    </xf>
    <xf numFmtId="10" fontId="28" fillId="35" borderId="18" xfId="0" applyNumberFormat="1" applyFont="1" applyFill="1" applyBorder="1" applyAlignment="1">
      <alignment horizontal="center" vertical="center"/>
    </xf>
    <xf numFmtId="167" fontId="0" fillId="0" borderId="0" xfId="0" applyNumberFormat="1" applyAlignment="1">
      <alignment horizontal="center"/>
    </xf>
    <xf numFmtId="0" fontId="44" fillId="0" borderId="22" xfId="0" applyFont="1" applyBorder="1" applyAlignment="1">
      <alignment horizontal="center" vertical="center"/>
    </xf>
    <xf numFmtId="0" fontId="44" fillId="0" borderId="23" xfId="0" applyFont="1" applyBorder="1" applyAlignment="1">
      <alignment horizontal="center" vertical="center"/>
    </xf>
    <xf numFmtId="0" fontId="44" fillId="0" borderId="24" xfId="0" applyFont="1" applyBorder="1" applyAlignment="1">
      <alignment horizontal="center" vertical="center"/>
    </xf>
    <xf numFmtId="0" fontId="44" fillId="0" borderId="7" xfId="0" applyFont="1" applyBorder="1" applyAlignment="1">
      <alignment horizontal="center" vertical="center"/>
    </xf>
    <xf numFmtId="0" fontId="44" fillId="0" borderId="0" xfId="0" applyFont="1" applyAlignment="1">
      <alignment horizontal="center" vertical="center"/>
    </xf>
    <xf numFmtId="0" fontId="44" fillId="0" borderId="6" xfId="0" applyFont="1" applyBorder="1" applyAlignment="1">
      <alignment horizontal="center" vertical="center"/>
    </xf>
    <xf numFmtId="167" fontId="28" fillId="0" borderId="0" xfId="0" applyNumberFormat="1" applyFont="1" applyAlignment="1">
      <alignment horizontal="center"/>
    </xf>
    <xf numFmtId="0" fontId="0" fillId="0" borderId="45" xfId="0" applyBorder="1" applyAlignment="1">
      <alignment horizontal="center" wrapText="1"/>
    </xf>
  </cellXfs>
  <cellStyles count="51">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stilo 1" xfId="30" xr:uid="{72A48D5F-780F-4A8C-81D5-F0D641D08726}"/>
    <cellStyle name="Excel Built-in Normal" xfId="31" xr:uid="{8831D778-3F26-4983-BBAB-B95C56EBA099}"/>
    <cellStyle name="Moeda" xfId="32" builtinId="4"/>
    <cellStyle name="Normal" xfId="0" builtinId="0"/>
    <cellStyle name="Normal 2" xfId="33" xr:uid="{2A18E37A-6C18-419E-BFF8-BE9141CB351F}"/>
    <cellStyle name="Normal 2 2" xfId="34" xr:uid="{09F479BF-3AF7-4211-AAC6-C4D4907BF591}"/>
    <cellStyle name="Nota" xfId="35" builtinId="10" customBuiltin="1"/>
    <cellStyle name="Porcentagem" xfId="36" builtinId="5"/>
    <cellStyle name="Porcentagem 2" xfId="37" xr:uid="{33E8F487-D615-421B-92AD-25C4C3C17315}"/>
    <cellStyle name="Saída" xfId="38" builtinId="21" customBuiltin="1"/>
    <cellStyle name="Separador de milhares 2" xfId="39" xr:uid="{8DAA0C16-BF98-457B-B3E0-94FC1511D432}"/>
    <cellStyle name="Separador de milhares 3" xfId="40" xr:uid="{D23225D6-A85B-4291-BBD6-DE092EFCFDD5}"/>
    <cellStyle name="Texto de Aviso" xfId="41" builtinId="11" customBuiltin="1"/>
    <cellStyle name="Texto Explicativo" xfId="42" builtinId="53" customBuiltin="1"/>
    <cellStyle name="Título" xfId="43" builtinId="15" customBuiltin="1"/>
    <cellStyle name="Título 1" xfId="44" builtinId="16" customBuiltin="1"/>
    <cellStyle name="Título 2" xfId="45" builtinId="17" customBuiltin="1"/>
    <cellStyle name="Título 3" xfId="46" builtinId="18" customBuiltin="1"/>
    <cellStyle name="Título 4" xfId="47" builtinId="19" customBuiltin="1"/>
    <cellStyle name="Total" xfId="48" builtinId="25" customBuiltin="1"/>
    <cellStyle name="Vírgula" xfId="49" builtinId="3"/>
    <cellStyle name="Vírgula 2" xfId="50" xr:uid="{1DE40EF7-8262-46B6-BF71-91B88DD892FE}"/>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worksheet" Target="worksheets/sheet8.xml"/><Relationship Id="rId13" Type="http://purl.oclc.org/ooxml/officeDocument/relationships/calcChain" Target="calcChain.xml"/><Relationship Id="rId3" Type="http://purl.oclc.org/ooxml/officeDocument/relationships/worksheet" Target="worksheets/sheet3.xml"/><Relationship Id="rId7" Type="http://purl.oclc.org/ooxml/officeDocument/relationships/worksheet" Target="worksheets/sheet7.xml"/><Relationship Id="rId12" Type="http://purl.oclc.org/ooxml/officeDocument/relationships/sharedStrings" Target="sharedString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styles" Target="styles.xml"/><Relationship Id="rId5" Type="http://purl.oclc.org/ooxml/officeDocument/relationships/worksheet" Target="worksheets/sheet5.xml"/><Relationship Id="rId10" Type="http://purl.oclc.org/ooxml/officeDocument/relationships/theme" Target="theme/theme1.xml"/><Relationship Id="rId4" Type="http://purl.oclc.org/ooxml/officeDocument/relationships/worksheet" Target="worksheets/sheet4.xml"/><Relationship Id="rId9" Type="http://purl.oclc.org/ooxml/officeDocument/relationships/worksheet" Target="worksheets/sheet9.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twoCellAnchor editAs="oneCell">
    <xdr:from>
      <xdr:col>0</xdr:col>
      <xdr:colOff>76200</xdr:colOff>
      <xdr:row>0</xdr:row>
      <xdr:rowOff>144780</xdr:rowOff>
    </xdr:from>
    <xdr:to>
      <xdr:col>10</xdr:col>
      <xdr:colOff>373380</xdr:colOff>
      <xdr:row>38</xdr:row>
      <xdr:rowOff>30480</xdr:rowOff>
    </xdr:to>
    <xdr:pic>
      <xdr:nvPicPr>
        <xdr:cNvPr id="3226" name="Imagem 1">
          <a:extLst>
            <a:ext uri="{FF2B5EF4-FFF2-40B4-BE49-F238E27FC236}">
              <a16:creationId xmlns:a16="http://schemas.microsoft.com/office/drawing/2014/main" id="{6B564130-67B4-1D58-3FC7-DAE3F22F4073}"/>
            </a:ext>
          </a:extLst>
        </xdr:cNvPr>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76200" y="144780"/>
          <a:ext cx="6393180" cy="6835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_rels/sheet6.xml.rels><?xml version="1.0" encoding="UTF-8" standalone="yes"?>
<Relationships xmlns="http://schemas.openxmlformats.org/package/2006/relationships"><Relationship Id="rId1" Type="http://purl.oclc.org/ooxml/officeDocument/relationships/printerSettings" Target="../printerSettings/printerSettings6.bin"/></Relationships>
</file>

<file path=xl/worksheets/_rels/sheet7.xml.rels><?xml version="1.0" encoding="UTF-8" standalone="yes"?>
<Relationships xmlns="http://schemas.openxmlformats.org/package/2006/relationships"><Relationship Id="rId1" Type="http://purl.oclc.org/ooxml/officeDocument/relationships/printerSettings" Target="../printerSettings/printerSettings7.bin"/></Relationships>
</file>

<file path=xl/worksheets/_rels/sheet8.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_rels/sheet9.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9.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948E-02A9-4F5A-B1EF-193BA7F1304F}">
  <sheetPr>
    <pageSetUpPr fitToPage="1"/>
  </sheetPr>
  <dimension ref="A1:F61"/>
  <sheetViews>
    <sheetView showGridLines="0" view="pageBreakPreview" topLeftCell="A13" zoomScaleNormal="100" zoomScaleSheetLayoutView="100" workbookViewId="0">
      <selection activeCell="A3" sqref="A3"/>
    </sheetView>
  </sheetViews>
  <sheetFormatPr defaultColWidth="9.140625" defaultRowHeight="12.6" customHeight="1" x14ac:dyDescent="0.25"/>
  <cols>
    <col min="1" max="1" width="7.85546875" customWidth="1"/>
    <col min="2" max="2" width="51.28515625" customWidth="1"/>
    <col min="3" max="3" width="8.85546875" customWidth="1"/>
    <col min="4" max="4" width="10.5703125" style="2" customWidth="1"/>
    <col min="5" max="5" width="19.85546875" style="2" customWidth="1"/>
    <col min="6" max="6" width="20.42578125" style="2" customWidth="1"/>
  </cols>
  <sheetData>
    <row r="1" spans="1:6" ht="17.25" customHeight="1" x14ac:dyDescent="0.25">
      <c r="A1" s="114"/>
      <c r="B1" s="297" t="s">
        <v>71</v>
      </c>
      <c r="C1" s="297"/>
      <c r="D1" s="297"/>
      <c r="E1" s="297"/>
      <c r="F1" s="115"/>
    </row>
    <row r="2" spans="1:6" ht="12.6" customHeight="1" x14ac:dyDescent="0.25">
      <c r="A2" s="116" t="s">
        <v>91</v>
      </c>
      <c r="B2" s="117" t="e">
        <f>#REF!</f>
        <v>#REF!</v>
      </c>
      <c r="C2" s="117"/>
      <c r="D2" s="118"/>
      <c r="E2" s="119" t="s">
        <v>73</v>
      </c>
      <c r="F2" s="120" t="e">
        <f>#REF!</f>
        <v>#REF!</v>
      </c>
    </row>
    <row r="3" spans="1:6" ht="12.6" customHeight="1" x14ac:dyDescent="0.25">
      <c r="A3" s="121" t="e">
        <f>#REF!</f>
        <v>#REF!</v>
      </c>
      <c r="B3" s="122"/>
      <c r="C3" s="122"/>
      <c r="D3" s="123"/>
      <c r="E3" s="124" t="s">
        <v>75</v>
      </c>
      <c r="F3" s="125" t="e">
        <f>#REF!</f>
        <v>#REF!</v>
      </c>
    </row>
    <row r="4" spans="1:6" ht="12.6" customHeight="1" x14ac:dyDescent="0.25">
      <c r="A4" s="41" t="s">
        <v>0</v>
      </c>
      <c r="B4" s="16" t="s">
        <v>1</v>
      </c>
      <c r="C4" s="16" t="s">
        <v>57</v>
      </c>
      <c r="D4" s="17" t="s">
        <v>72</v>
      </c>
      <c r="E4" s="17" t="s">
        <v>2</v>
      </c>
      <c r="F4" s="42" t="s">
        <v>3</v>
      </c>
    </row>
    <row r="5" spans="1:6" ht="12.6" customHeight="1" x14ac:dyDescent="0.25">
      <c r="A5" s="43" t="s">
        <v>36</v>
      </c>
      <c r="B5" s="18" t="s">
        <v>295</v>
      </c>
      <c r="C5" s="50" t="s">
        <v>92</v>
      </c>
      <c r="D5" s="19">
        <v>1</v>
      </c>
      <c r="E5" s="19" t="e">
        <f>#REF!</f>
        <v>#REF!</v>
      </c>
      <c r="F5" s="44" t="e">
        <f>ROUND((D5*E5),2)</f>
        <v>#REF!</v>
      </c>
    </row>
    <row r="6" spans="1:6" ht="12.6" customHeight="1" x14ac:dyDescent="0.25">
      <c r="A6" s="37"/>
      <c r="B6" s="3"/>
      <c r="C6" s="7"/>
      <c r="D6" s="4"/>
      <c r="E6" s="4"/>
      <c r="F6" s="45"/>
    </row>
    <row r="7" spans="1:6" ht="12.6" customHeight="1" x14ac:dyDescent="0.25">
      <c r="A7" s="37" t="s">
        <v>37</v>
      </c>
      <c r="B7" s="3" t="s">
        <v>62</v>
      </c>
      <c r="C7" s="51" t="s">
        <v>92</v>
      </c>
      <c r="D7" s="4">
        <v>1</v>
      </c>
      <c r="E7" s="4" t="e">
        <f>#REF!</f>
        <v>#REF!</v>
      </c>
      <c r="F7" s="45" t="e">
        <f>ROUND((D7*E7),2)</f>
        <v>#REF!</v>
      </c>
    </row>
    <row r="8" spans="1:6" ht="12.6" customHeight="1" x14ac:dyDescent="0.25">
      <c r="A8" s="37"/>
      <c r="B8" s="3"/>
      <c r="C8" s="7"/>
      <c r="D8" s="4"/>
      <c r="E8" s="4"/>
      <c r="F8" s="45"/>
    </row>
    <row r="9" spans="1:6" ht="12.6" customHeight="1" x14ac:dyDescent="0.25">
      <c r="A9" s="37" t="s">
        <v>38</v>
      </c>
      <c r="B9" s="3" t="s">
        <v>9</v>
      </c>
      <c r="C9" s="51" t="s">
        <v>92</v>
      </c>
      <c r="D9" s="4">
        <v>1</v>
      </c>
      <c r="E9" s="4" t="e">
        <f>#REF!</f>
        <v>#REF!</v>
      </c>
      <c r="F9" s="45" t="e">
        <f>ROUND((D9*E9),2)</f>
        <v>#REF!</v>
      </c>
    </row>
    <row r="10" spans="1:6" ht="12.6" customHeight="1" x14ac:dyDescent="0.25">
      <c r="A10" s="37"/>
      <c r="B10" s="3"/>
      <c r="C10" s="7"/>
      <c r="D10" s="4"/>
      <c r="E10" s="4"/>
      <c r="F10" s="45"/>
    </row>
    <row r="11" spans="1:6" ht="12.6" customHeight="1" x14ac:dyDescent="0.25">
      <c r="A11" s="37" t="s">
        <v>39</v>
      </c>
      <c r="B11" s="3" t="s">
        <v>10</v>
      </c>
      <c r="C11" s="51" t="s">
        <v>92</v>
      </c>
      <c r="D11" s="4">
        <v>1</v>
      </c>
      <c r="E11" s="4" t="e">
        <f>#REF!</f>
        <v>#REF!</v>
      </c>
      <c r="F11" s="45" t="e">
        <f>ROUND((D11*E11),2)</f>
        <v>#REF!</v>
      </c>
    </row>
    <row r="12" spans="1:6" ht="12.6" customHeight="1" x14ac:dyDescent="0.25">
      <c r="A12" s="37"/>
      <c r="B12" s="3"/>
      <c r="C12" s="7"/>
      <c r="D12" s="4"/>
      <c r="E12" s="4"/>
      <c r="F12" s="45"/>
    </row>
    <row r="13" spans="1:6" ht="12.6" customHeight="1" x14ac:dyDescent="0.25">
      <c r="A13" s="37" t="s">
        <v>40</v>
      </c>
      <c r="B13" s="3" t="s">
        <v>11</v>
      </c>
      <c r="C13" s="51" t="s">
        <v>92</v>
      </c>
      <c r="D13" s="4">
        <v>1</v>
      </c>
      <c r="E13" s="4" t="e">
        <f>#REF!</f>
        <v>#REF!</v>
      </c>
      <c r="F13" s="45" t="e">
        <f>ROUND((D13*E13),2)</f>
        <v>#REF!</v>
      </c>
    </row>
    <row r="14" spans="1:6" ht="12.6" customHeight="1" x14ac:dyDescent="0.25">
      <c r="A14" s="37"/>
      <c r="B14" s="3"/>
      <c r="C14" s="7"/>
      <c r="D14" s="4"/>
      <c r="E14" s="4"/>
      <c r="F14" s="45"/>
    </row>
    <row r="15" spans="1:6" ht="12.6" customHeight="1" x14ac:dyDescent="0.25">
      <c r="A15" s="37" t="s">
        <v>41</v>
      </c>
      <c r="B15" s="3" t="s">
        <v>12</v>
      </c>
      <c r="C15" s="51" t="s">
        <v>92</v>
      </c>
      <c r="D15" s="4">
        <v>1</v>
      </c>
      <c r="E15" s="4" t="e">
        <f>#REF!</f>
        <v>#REF!</v>
      </c>
      <c r="F15" s="45" t="e">
        <f>ROUND((D15*E15),2)</f>
        <v>#REF!</v>
      </c>
    </row>
    <row r="16" spans="1:6" ht="12.6" customHeight="1" x14ac:dyDescent="0.25">
      <c r="A16" s="37"/>
      <c r="B16" s="3"/>
      <c r="C16" s="7"/>
      <c r="D16" s="4"/>
      <c r="E16" s="4"/>
      <c r="F16" s="45"/>
    </row>
    <row r="17" spans="1:6" ht="12.6" customHeight="1" x14ac:dyDescent="0.25">
      <c r="A17" s="37" t="s">
        <v>42</v>
      </c>
      <c r="B17" s="3" t="s">
        <v>13</v>
      </c>
      <c r="C17" s="51" t="s">
        <v>92</v>
      </c>
      <c r="D17" s="4">
        <v>1</v>
      </c>
      <c r="E17" s="4" t="e">
        <f>#REF!</f>
        <v>#REF!</v>
      </c>
      <c r="F17" s="45" t="e">
        <f>ROUND((D17*E17),2)</f>
        <v>#REF!</v>
      </c>
    </row>
    <row r="18" spans="1:6" ht="12.6" customHeight="1" x14ac:dyDescent="0.25">
      <c r="A18" s="37"/>
      <c r="B18" s="3"/>
      <c r="C18" s="7"/>
      <c r="D18" s="4"/>
      <c r="E18" s="4"/>
      <c r="F18" s="45"/>
    </row>
    <row r="19" spans="1:6" ht="12.6" customHeight="1" x14ac:dyDescent="0.25">
      <c r="A19" s="37" t="s">
        <v>43</v>
      </c>
      <c r="B19" s="3" t="s">
        <v>15</v>
      </c>
      <c r="C19" s="51" t="s">
        <v>92</v>
      </c>
      <c r="D19" s="4">
        <v>1</v>
      </c>
      <c r="E19" s="4" t="e">
        <f>#REF!</f>
        <v>#REF!</v>
      </c>
      <c r="F19" s="45" t="e">
        <f>ROUND((D19*E19),2)</f>
        <v>#REF!</v>
      </c>
    </row>
    <row r="20" spans="1:6" ht="12.6" customHeight="1" x14ac:dyDescent="0.25">
      <c r="A20" s="37"/>
      <c r="B20" s="3"/>
      <c r="C20" s="7"/>
      <c r="D20" s="4"/>
      <c r="E20" s="4"/>
      <c r="F20" s="45"/>
    </row>
    <row r="21" spans="1:6" ht="12.6" customHeight="1" x14ac:dyDescent="0.25">
      <c r="A21" s="37" t="s">
        <v>44</v>
      </c>
      <c r="B21" s="3" t="s">
        <v>16</v>
      </c>
      <c r="C21" s="51" t="s">
        <v>92</v>
      </c>
      <c r="D21" s="4">
        <v>1</v>
      </c>
      <c r="E21" s="4" t="e">
        <f>#REF!</f>
        <v>#REF!</v>
      </c>
      <c r="F21" s="45" t="e">
        <f>ROUND((D21*E21),2)</f>
        <v>#REF!</v>
      </c>
    </row>
    <row r="22" spans="1:6" ht="12.6" customHeight="1" x14ac:dyDescent="0.25">
      <c r="A22" s="37"/>
      <c r="B22" s="3"/>
      <c r="C22" s="7"/>
      <c r="D22" s="4"/>
      <c r="E22" s="4"/>
      <c r="F22" s="45"/>
    </row>
    <row r="23" spans="1:6" ht="12.6" customHeight="1" x14ac:dyDescent="0.25">
      <c r="A23" s="37" t="s">
        <v>45</v>
      </c>
      <c r="B23" s="3" t="s">
        <v>17</v>
      </c>
      <c r="C23" s="51" t="s">
        <v>92</v>
      </c>
      <c r="D23" s="4">
        <v>1</v>
      </c>
      <c r="E23" s="4" t="e">
        <f>#REF!</f>
        <v>#REF!</v>
      </c>
      <c r="F23" s="45" t="e">
        <f>ROUND((D23*E23),2)</f>
        <v>#REF!</v>
      </c>
    </row>
    <row r="24" spans="1:6" ht="12.6" customHeight="1" x14ac:dyDescent="0.25">
      <c r="A24" s="37"/>
      <c r="B24" s="3"/>
      <c r="C24" s="7"/>
      <c r="D24" s="4"/>
      <c r="E24" s="4"/>
      <c r="F24" s="45"/>
    </row>
    <row r="25" spans="1:6" ht="12.6" customHeight="1" x14ac:dyDescent="0.25">
      <c r="A25" s="37" t="s">
        <v>46</v>
      </c>
      <c r="B25" s="3" t="s">
        <v>21</v>
      </c>
      <c r="C25" s="51" t="s">
        <v>92</v>
      </c>
      <c r="D25" s="4">
        <v>1</v>
      </c>
      <c r="E25" s="4" t="e">
        <f>#REF!</f>
        <v>#REF!</v>
      </c>
      <c r="F25" s="45" t="e">
        <f>ROUND((D25*E25),2)</f>
        <v>#REF!</v>
      </c>
    </row>
    <row r="26" spans="1:6" ht="12.6" customHeight="1" x14ac:dyDescent="0.25">
      <c r="A26" s="37"/>
      <c r="B26" s="3"/>
      <c r="C26" s="7"/>
      <c r="D26" s="4"/>
      <c r="E26" s="4"/>
      <c r="F26" s="45"/>
    </row>
    <row r="27" spans="1:6" ht="12.6" customHeight="1" x14ac:dyDescent="0.25">
      <c r="A27" s="37" t="s">
        <v>47</v>
      </c>
      <c r="B27" s="3" t="s">
        <v>22</v>
      </c>
      <c r="C27" s="51" t="s">
        <v>92</v>
      </c>
      <c r="D27" s="4">
        <v>1</v>
      </c>
      <c r="E27" s="4" t="e">
        <f>#REF!</f>
        <v>#REF!</v>
      </c>
      <c r="F27" s="45" t="e">
        <f>ROUND((D27*E27),2)</f>
        <v>#REF!</v>
      </c>
    </row>
    <row r="28" spans="1:6" ht="12.6" customHeight="1" x14ac:dyDescent="0.25">
      <c r="A28" s="37"/>
      <c r="B28" s="3"/>
      <c r="C28" s="7"/>
      <c r="D28" s="4"/>
      <c r="E28" s="4"/>
      <c r="F28" s="45"/>
    </row>
    <row r="29" spans="1:6" ht="12.6" customHeight="1" x14ac:dyDescent="0.25">
      <c r="A29" s="37" t="s">
        <v>48</v>
      </c>
      <c r="B29" s="3" t="s">
        <v>24</v>
      </c>
      <c r="C29" s="51" t="s">
        <v>92</v>
      </c>
      <c r="D29" s="4">
        <v>1</v>
      </c>
      <c r="E29" s="4" t="e">
        <f>#REF!</f>
        <v>#REF!</v>
      </c>
      <c r="F29" s="45" t="e">
        <f>ROUND((D29*E29),2)</f>
        <v>#REF!</v>
      </c>
    </row>
    <row r="30" spans="1:6" ht="12.6" customHeight="1" x14ac:dyDescent="0.25">
      <c r="A30" s="37"/>
      <c r="B30" s="3"/>
      <c r="C30" s="7"/>
      <c r="D30" s="4"/>
      <c r="E30" s="4"/>
      <c r="F30" s="45"/>
    </row>
    <row r="31" spans="1:6" ht="12.6" customHeight="1" x14ac:dyDescent="0.25">
      <c r="A31" s="37" t="s">
        <v>49</v>
      </c>
      <c r="B31" s="3" t="s">
        <v>25</v>
      </c>
      <c r="C31" s="51" t="s">
        <v>92</v>
      </c>
      <c r="D31" s="4">
        <v>1</v>
      </c>
      <c r="E31" s="4" t="e">
        <f>#REF!</f>
        <v>#REF!</v>
      </c>
      <c r="F31" s="45" t="e">
        <f>ROUND((D31*E31),2)</f>
        <v>#REF!</v>
      </c>
    </row>
    <row r="32" spans="1:6" ht="12.6" customHeight="1" x14ac:dyDescent="0.25">
      <c r="A32" s="37"/>
      <c r="B32" s="3"/>
      <c r="C32" s="7"/>
      <c r="D32" s="4"/>
      <c r="E32" s="4"/>
      <c r="F32" s="45"/>
    </row>
    <row r="33" spans="1:6" ht="12.6" customHeight="1" x14ac:dyDescent="0.25">
      <c r="A33" s="37" t="s">
        <v>50</v>
      </c>
      <c r="B33" s="3" t="s">
        <v>26</v>
      </c>
      <c r="C33" s="51" t="s">
        <v>92</v>
      </c>
      <c r="D33" s="4">
        <v>1</v>
      </c>
      <c r="E33" s="4" t="e">
        <f>#REF!</f>
        <v>#REF!</v>
      </c>
      <c r="F33" s="45" t="e">
        <f>ROUND((D33*E33),2)</f>
        <v>#REF!</v>
      </c>
    </row>
    <row r="34" spans="1:6" ht="12.6" customHeight="1" x14ac:dyDescent="0.25">
      <c r="A34" s="37"/>
      <c r="B34" s="3"/>
      <c r="C34" s="7"/>
      <c r="D34" s="4"/>
      <c r="E34" s="4"/>
      <c r="F34" s="45"/>
    </row>
    <row r="35" spans="1:6" ht="12.6" customHeight="1" x14ac:dyDescent="0.25">
      <c r="A35" s="37" t="s">
        <v>51</v>
      </c>
      <c r="B35" s="3" t="s">
        <v>27</v>
      </c>
      <c r="C35" s="51" t="s">
        <v>92</v>
      </c>
      <c r="D35" s="4">
        <v>1</v>
      </c>
      <c r="E35" s="4" t="e">
        <f>#REF!</f>
        <v>#REF!</v>
      </c>
      <c r="F35" s="45" t="e">
        <f>ROUND((D35*E35),2)</f>
        <v>#REF!</v>
      </c>
    </row>
    <row r="36" spans="1:6" ht="12.6" customHeight="1" x14ac:dyDescent="0.25">
      <c r="A36" s="37"/>
      <c r="B36" s="3"/>
      <c r="C36" s="7"/>
      <c r="D36" s="4"/>
      <c r="E36" s="4"/>
      <c r="F36" s="45"/>
    </row>
    <row r="37" spans="1:6" ht="12.6" customHeight="1" x14ac:dyDescent="0.25">
      <c r="A37" s="37" t="s">
        <v>52</v>
      </c>
      <c r="B37" s="3" t="s">
        <v>296</v>
      </c>
      <c r="C37" s="51" t="s">
        <v>92</v>
      </c>
      <c r="D37" s="4">
        <v>1</v>
      </c>
      <c r="E37" s="4" t="e">
        <f>#REF!</f>
        <v>#REF!</v>
      </c>
      <c r="F37" s="45" t="e">
        <f>ROUND((D37*E37),2)</f>
        <v>#REF!</v>
      </c>
    </row>
    <row r="38" spans="1:6" ht="12.6" customHeight="1" x14ac:dyDescent="0.25">
      <c r="A38" s="37"/>
      <c r="B38" s="3"/>
      <c r="C38" s="7"/>
      <c r="D38" s="4"/>
      <c r="E38" s="4"/>
      <c r="F38" s="45"/>
    </row>
    <row r="39" spans="1:6" ht="12.6" customHeight="1" x14ac:dyDescent="0.25">
      <c r="A39" s="37" t="s">
        <v>53</v>
      </c>
      <c r="B39" s="3" t="s">
        <v>28</v>
      </c>
      <c r="C39" s="51" t="s">
        <v>92</v>
      </c>
      <c r="D39" s="4">
        <v>1</v>
      </c>
      <c r="E39" s="4" t="e">
        <f>#REF!</f>
        <v>#REF!</v>
      </c>
      <c r="F39" s="45" t="e">
        <f>ROUND((D39*E39),2)</f>
        <v>#REF!</v>
      </c>
    </row>
    <row r="40" spans="1:6" ht="12.6" customHeight="1" x14ac:dyDescent="0.25">
      <c r="A40" s="37"/>
      <c r="B40" s="3"/>
      <c r="C40" s="7"/>
      <c r="D40" s="4"/>
      <c r="E40" s="4"/>
      <c r="F40" s="45"/>
    </row>
    <row r="41" spans="1:6" ht="12.6" customHeight="1" x14ac:dyDescent="0.25">
      <c r="A41" s="37" t="s">
        <v>54</v>
      </c>
      <c r="B41" s="3" t="s">
        <v>29</v>
      </c>
      <c r="C41" s="51" t="s">
        <v>92</v>
      </c>
      <c r="D41" s="4">
        <v>1</v>
      </c>
      <c r="E41" s="4" t="e">
        <f>#REF!</f>
        <v>#REF!</v>
      </c>
      <c r="F41" s="45" t="e">
        <f>ROUND((D41*E41),2)</f>
        <v>#REF!</v>
      </c>
    </row>
    <row r="42" spans="1:6" ht="12.6" customHeight="1" x14ac:dyDescent="0.25">
      <c r="A42" s="37"/>
      <c r="B42" s="3"/>
      <c r="C42" s="7"/>
      <c r="D42" s="4"/>
      <c r="E42" s="4"/>
      <c r="F42" s="45"/>
    </row>
    <row r="43" spans="1:6" ht="12.6" customHeight="1" x14ac:dyDescent="0.25">
      <c r="A43" s="37" t="s">
        <v>55</v>
      </c>
      <c r="B43" s="3" t="s">
        <v>30</v>
      </c>
      <c r="C43" s="51" t="s">
        <v>92</v>
      </c>
      <c r="D43" s="4">
        <v>1</v>
      </c>
      <c r="E43" s="4" t="e">
        <f>#REF!</f>
        <v>#REF!</v>
      </c>
      <c r="F43" s="45" t="e">
        <f>ROUND((D43*E43),2)</f>
        <v>#REF!</v>
      </c>
    </row>
    <row r="44" spans="1:6" ht="12.6" customHeight="1" x14ac:dyDescent="0.25">
      <c r="A44" s="37"/>
      <c r="B44" s="3"/>
      <c r="C44" s="7"/>
      <c r="D44" s="4"/>
      <c r="E44" s="4"/>
      <c r="F44" s="45"/>
    </row>
    <row r="45" spans="1:6" ht="12.6" customHeight="1" x14ac:dyDescent="0.25">
      <c r="A45" s="37" t="s">
        <v>56</v>
      </c>
      <c r="B45" s="3" t="s">
        <v>31</v>
      </c>
      <c r="C45" s="51" t="s">
        <v>92</v>
      </c>
      <c r="D45" s="4">
        <v>1</v>
      </c>
      <c r="E45" s="4" t="e">
        <f>#REF!</f>
        <v>#REF!</v>
      </c>
      <c r="F45" s="45" t="e">
        <f>ROUND((D45*E45),2)</f>
        <v>#REF!</v>
      </c>
    </row>
    <row r="46" spans="1:6" ht="12.6" customHeight="1" x14ac:dyDescent="0.25">
      <c r="A46" s="37"/>
      <c r="B46" s="3"/>
      <c r="C46" s="7"/>
      <c r="D46" s="4"/>
      <c r="E46" s="4"/>
      <c r="F46" s="45"/>
    </row>
    <row r="47" spans="1:6" ht="12.6" customHeight="1" x14ac:dyDescent="0.25">
      <c r="A47" s="37" t="s">
        <v>66</v>
      </c>
      <c r="B47" s="3" t="s">
        <v>32</v>
      </c>
      <c r="C47" s="51" t="s">
        <v>92</v>
      </c>
      <c r="D47" s="4">
        <v>1</v>
      </c>
      <c r="E47" s="4" t="e">
        <f>#REF!</f>
        <v>#REF!</v>
      </c>
      <c r="F47" s="45" t="e">
        <f>ROUND((D47*E47),2)</f>
        <v>#REF!</v>
      </c>
    </row>
    <row r="48" spans="1:6" ht="12.6" customHeight="1" x14ac:dyDescent="0.25">
      <c r="A48" s="37"/>
      <c r="B48" s="3"/>
      <c r="C48" s="7"/>
      <c r="D48" s="4"/>
      <c r="E48" s="4"/>
      <c r="F48" s="45"/>
    </row>
    <row r="49" spans="1:6" ht="12.6" customHeight="1" x14ac:dyDescent="0.25">
      <c r="A49" s="37" t="s">
        <v>67</v>
      </c>
      <c r="B49" s="3" t="s">
        <v>33</v>
      </c>
      <c r="C49" s="51" t="s">
        <v>92</v>
      </c>
      <c r="D49" s="4">
        <v>1</v>
      </c>
      <c r="E49" s="4" t="e">
        <f>#REF!</f>
        <v>#REF!</v>
      </c>
      <c r="F49" s="45" t="e">
        <f>ROUND((D49*E49),2)</f>
        <v>#REF!</v>
      </c>
    </row>
    <row r="50" spans="1:6" ht="12.6" customHeight="1" x14ac:dyDescent="0.25">
      <c r="A50" s="37"/>
      <c r="B50" s="3"/>
      <c r="C50" s="7"/>
      <c r="D50" s="4"/>
      <c r="E50" s="4"/>
      <c r="F50" s="45"/>
    </row>
    <row r="51" spans="1:6" ht="12.6" customHeight="1" x14ac:dyDescent="0.25">
      <c r="A51" s="37" t="s">
        <v>68</v>
      </c>
      <c r="B51" s="3" t="s">
        <v>34</v>
      </c>
      <c r="C51" s="51" t="s">
        <v>92</v>
      </c>
      <c r="D51" s="4">
        <v>1</v>
      </c>
      <c r="E51" s="4" t="e">
        <f>#REF!</f>
        <v>#REF!</v>
      </c>
      <c r="F51" s="45" t="e">
        <f>ROUND((D51*E51),2)</f>
        <v>#REF!</v>
      </c>
    </row>
    <row r="52" spans="1:6" ht="12.6" customHeight="1" x14ac:dyDescent="0.25">
      <c r="A52" s="37"/>
      <c r="B52" s="3"/>
      <c r="C52" s="7"/>
      <c r="D52" s="4"/>
      <c r="E52" s="4"/>
      <c r="F52" s="45"/>
    </row>
    <row r="53" spans="1:6" ht="12.6" customHeight="1" x14ac:dyDescent="0.25">
      <c r="A53" s="37" t="s">
        <v>70</v>
      </c>
      <c r="B53" s="3" t="s">
        <v>60</v>
      </c>
      <c r="C53" s="51" t="s">
        <v>92</v>
      </c>
      <c r="D53" s="4">
        <v>1</v>
      </c>
      <c r="E53" s="4" t="e">
        <f>#REF!</f>
        <v>#REF!</v>
      </c>
      <c r="F53" s="45" t="e">
        <f>ROUND((D53*E53),2)</f>
        <v>#REF!</v>
      </c>
    </row>
    <row r="54" spans="1:6" ht="12.6" customHeight="1" x14ac:dyDescent="0.25">
      <c r="A54" s="37"/>
      <c r="B54" s="3"/>
      <c r="C54" s="7"/>
      <c r="D54" s="4"/>
      <c r="E54" s="4"/>
      <c r="F54" s="45"/>
    </row>
    <row r="55" spans="1:6" ht="16.5" customHeight="1" thickBot="1" x14ac:dyDescent="0.3">
      <c r="A55" s="46"/>
      <c r="B55" s="47" t="s">
        <v>35</v>
      </c>
      <c r="C55" s="47"/>
      <c r="D55" s="48"/>
      <c r="E55" s="48"/>
      <c r="F55" s="49" t="e">
        <f>SUM(F5:F54)</f>
        <v>#REF!</v>
      </c>
    </row>
    <row r="56" spans="1:6" ht="12.6" customHeight="1" x14ac:dyDescent="0.25">
      <c r="A56" s="21"/>
      <c r="D56" s="9"/>
      <c r="E56" s="9"/>
      <c r="F56" s="52"/>
    </row>
    <row r="57" spans="1:6" ht="12.6" customHeight="1" x14ac:dyDescent="0.25">
      <c r="A57" s="21"/>
      <c r="D57" s="9"/>
      <c r="E57" s="9"/>
      <c r="F57" s="52"/>
    </row>
    <row r="58" spans="1:6" ht="12.6" customHeight="1" x14ac:dyDescent="0.25">
      <c r="A58" s="21"/>
      <c r="B58" s="5"/>
      <c r="D58" s="298"/>
      <c r="E58" s="298"/>
      <c r="F58" s="299"/>
    </row>
    <row r="59" spans="1:6" ht="12.6" customHeight="1" x14ac:dyDescent="0.25">
      <c r="A59" s="21"/>
      <c r="B59" s="300" t="str">
        <f>CRONOGRAMA!C43</f>
        <v>GERALDO DIAS PEREIRA JÚNIOR
ENGENHEIRO CIVIL CREA 248.562/D</v>
      </c>
      <c r="D59" s="302" t="str">
        <f>CRONOGRAMA!G43</f>
        <v>REINALDO LANDULFO TEIXEIRA</v>
      </c>
      <c r="E59" s="302"/>
      <c r="F59" s="303"/>
    </row>
    <row r="60" spans="1:6" ht="18" customHeight="1" x14ac:dyDescent="0.25">
      <c r="A60" s="21"/>
      <c r="B60" s="301"/>
      <c r="D60" s="304"/>
      <c r="E60" s="304"/>
      <c r="F60" s="305"/>
    </row>
    <row r="61" spans="1:6" ht="12.6" customHeight="1" thickBot="1" x14ac:dyDescent="0.3">
      <c r="A61" s="32"/>
      <c r="B61" s="154" t="e">
        <f>#REF!</f>
        <v>#REF!</v>
      </c>
      <c r="C61" s="33"/>
      <c r="D61" s="306" t="e">
        <f>#REF!</f>
        <v>#REF!</v>
      </c>
      <c r="E61" s="306"/>
      <c r="F61" s="307"/>
    </row>
  </sheetData>
  <mergeCells count="5">
    <mergeCell ref="B1:E1"/>
    <mergeCell ref="D58:F58"/>
    <mergeCell ref="B59:B60"/>
    <mergeCell ref="D59:F60"/>
    <mergeCell ref="D61:F61"/>
  </mergeCells>
  <pageMargins left="0.25" right="0.25" top="0.75" bottom="0.75" header="0.3" footer="0.3"/>
  <pageSetup paperSize="9" scale="83" fitToHeight="0" orientation="portrait"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BE0BB-E024-4060-883F-D82883C2634C}">
  <sheetPr>
    <pageSetUpPr fitToPage="1"/>
  </sheetPr>
  <dimension ref="A2:N326"/>
  <sheetViews>
    <sheetView showGridLines="0" tabSelected="1" view="pageBreakPreview" topLeftCell="B3" zoomScale="83" zoomScaleNormal="83" zoomScaleSheetLayoutView="83" workbookViewId="0">
      <selection activeCell="E12" sqref="E12"/>
    </sheetView>
  </sheetViews>
  <sheetFormatPr defaultColWidth="8.85546875" defaultRowHeight="15" x14ac:dyDescent="0.25"/>
  <cols>
    <col min="1" max="1" width="3.28515625" style="161" customWidth="1"/>
    <col min="2" max="2" width="14.140625" style="170" customWidth="1"/>
    <col min="3" max="3" width="12" customWidth="1"/>
    <col min="4" max="4" width="12.85546875" customWidth="1"/>
    <col min="5" max="5" width="90.85546875" style="1" customWidth="1"/>
    <col min="6" max="6" width="10" style="6" customWidth="1"/>
    <col min="7" max="7" width="17" style="2" customWidth="1"/>
    <col min="8" max="8" width="18.42578125" style="2" customWidth="1"/>
    <col min="9" max="9" width="20.5703125" style="2" customWidth="1"/>
    <col min="10" max="10" width="18.140625" style="2" customWidth="1"/>
    <col min="11" max="11" width="15.28515625" bestFit="1" customWidth="1"/>
    <col min="12" max="12" width="16.85546875" customWidth="1"/>
    <col min="13" max="13" width="12.28515625" customWidth="1"/>
    <col min="14" max="14" width="12" bestFit="1" customWidth="1"/>
  </cols>
  <sheetData>
    <row r="2" spans="2:12" s="161" customFormat="1" ht="35.1" customHeight="1" x14ac:dyDescent="0.25">
      <c r="B2" s="258" t="s">
        <v>262</v>
      </c>
      <c r="C2" s="259"/>
      <c r="D2" s="259"/>
      <c r="E2" s="259"/>
      <c r="F2" s="259"/>
      <c r="G2" s="259"/>
      <c r="H2" s="259"/>
      <c r="I2" s="259"/>
      <c r="J2" s="260"/>
    </row>
    <row r="3" spans="2:12" s="161" customFormat="1" ht="28.9" customHeight="1" x14ac:dyDescent="0.2">
      <c r="B3" s="261" t="s">
        <v>263</v>
      </c>
      <c r="C3" s="262"/>
      <c r="D3" s="262"/>
      <c r="E3" s="263"/>
      <c r="F3" s="264" t="s">
        <v>264</v>
      </c>
      <c r="G3" s="265"/>
      <c r="H3" s="266"/>
      <c r="I3" s="267" t="s">
        <v>265</v>
      </c>
      <c r="J3" s="269">
        <v>0.2324</v>
      </c>
    </row>
    <row r="4" spans="2:12" s="161" customFormat="1" ht="28.9" customHeight="1" x14ac:dyDescent="0.2">
      <c r="B4" s="271" t="s">
        <v>1439</v>
      </c>
      <c r="C4" s="262"/>
      <c r="D4" s="262"/>
      <c r="E4" s="263"/>
      <c r="F4" s="275"/>
      <c r="G4" s="276"/>
      <c r="H4" s="277"/>
      <c r="I4" s="268"/>
      <c r="J4" s="270"/>
    </row>
    <row r="5" spans="2:12" s="161" customFormat="1" ht="28.9" customHeight="1" x14ac:dyDescent="0.2">
      <c r="B5" s="271" t="s">
        <v>281</v>
      </c>
      <c r="C5" s="262"/>
      <c r="D5" s="262"/>
      <c r="E5" s="263"/>
      <c r="F5" s="278" t="s">
        <v>1113</v>
      </c>
      <c r="G5" s="279"/>
      <c r="H5" s="165" t="s">
        <v>269</v>
      </c>
      <c r="I5" s="280" t="s">
        <v>73</v>
      </c>
      <c r="J5" s="282" t="d">
        <v>2026-07-21</v>
      </c>
    </row>
    <row r="6" spans="2:12" s="161" customFormat="1" ht="28.9" customHeight="1" x14ac:dyDescent="0.2">
      <c r="B6" s="261" t="s">
        <v>266</v>
      </c>
      <c r="C6" s="262"/>
      <c r="D6" s="262"/>
      <c r="E6" s="263"/>
      <c r="F6" s="278" t="s">
        <v>267</v>
      </c>
      <c r="G6" s="279"/>
      <c r="H6" s="166" t="s">
        <v>268</v>
      </c>
      <c r="I6" s="281"/>
      <c r="J6" s="283"/>
    </row>
    <row r="7" spans="2:12" s="161" customFormat="1" ht="34.5" customHeight="1" x14ac:dyDescent="0.2">
      <c r="B7" s="287" t="s">
        <v>270</v>
      </c>
      <c r="C7" s="288"/>
      <c r="D7" s="289" t="s">
        <v>1114</v>
      </c>
      <c r="E7" s="290"/>
      <c r="F7" s="290"/>
      <c r="G7" s="290"/>
      <c r="H7" s="290"/>
      <c r="I7" s="290"/>
      <c r="J7" s="291"/>
    </row>
    <row r="8" spans="2:12" s="161" customFormat="1" ht="22.9" customHeight="1" x14ac:dyDescent="0.2">
      <c r="B8" s="292" t="s">
        <v>1441</v>
      </c>
      <c r="C8" s="293"/>
      <c r="D8" s="293"/>
      <c r="E8" s="293"/>
      <c r="F8" s="293"/>
      <c r="G8" s="293"/>
      <c r="H8" s="293"/>
      <c r="I8" s="294"/>
      <c r="J8" s="167">
        <f>J11+J18+J27+J42+J48+J58+J84+J107+J178+J201+J275+J281+J287+J293+J296+J302+J311+J318+J51</f>
        <v>2166821.84</v>
      </c>
    </row>
    <row r="9" spans="2:12" s="161" customFormat="1" ht="19.899999999999999" customHeight="1" x14ac:dyDescent="0.2">
      <c r="B9" s="295" t="s">
        <v>77</v>
      </c>
      <c r="C9" s="296" t="s">
        <v>271</v>
      </c>
      <c r="D9" s="295" t="s">
        <v>102</v>
      </c>
      <c r="E9" s="295" t="s">
        <v>78</v>
      </c>
      <c r="F9" s="295" t="s">
        <v>176</v>
      </c>
      <c r="G9" s="272" t="s">
        <v>272</v>
      </c>
      <c r="H9" s="274" t="s">
        <v>273</v>
      </c>
      <c r="I9" s="274"/>
      <c r="J9" s="274"/>
      <c r="L9" s="216"/>
    </row>
    <row r="10" spans="2:12" s="161" customFormat="1" ht="16.149999999999999" customHeight="1" x14ac:dyDescent="0.2">
      <c r="B10" s="295"/>
      <c r="C10" s="296"/>
      <c r="D10" s="295"/>
      <c r="E10" s="295"/>
      <c r="F10" s="295"/>
      <c r="G10" s="273"/>
      <c r="H10" s="168" t="s">
        <v>274</v>
      </c>
      <c r="I10" s="169" t="s">
        <v>275</v>
      </c>
      <c r="J10" s="211" t="s">
        <v>88</v>
      </c>
    </row>
    <row r="11" spans="2:12" s="162" customFormat="1" ht="22.15" customHeight="1" x14ac:dyDescent="0.2">
      <c r="B11" s="171" t="s">
        <v>322</v>
      </c>
      <c r="C11" s="171"/>
      <c r="D11" s="172"/>
      <c r="E11" s="173" t="s">
        <v>300</v>
      </c>
      <c r="F11" s="171"/>
      <c r="G11" s="171"/>
      <c r="H11" s="171"/>
      <c r="I11" s="174"/>
      <c r="J11" s="208">
        <f>SUM(J12:J17)</f>
        <v>22987.07</v>
      </c>
      <c r="K11" s="195"/>
    </row>
    <row r="12" spans="2:12" s="161" customFormat="1" ht="30" customHeight="1" x14ac:dyDescent="0.25">
      <c r="B12" s="61" t="s">
        <v>1125</v>
      </c>
      <c r="C12" s="175" t="s">
        <v>217</v>
      </c>
      <c r="D12" s="175" t="s">
        <v>301</v>
      </c>
      <c r="E12" s="176" t="s">
        <v>303</v>
      </c>
      <c r="F12" s="160" t="s">
        <v>304</v>
      </c>
      <c r="G12" s="177">
        <v>4</v>
      </c>
      <c r="H12" s="17">
        <v>1588</v>
      </c>
      <c r="I12" s="178">
        <f t="shared" ref="I12:I17" si="0">H12*(1+J$3)</f>
        <v>1957.05</v>
      </c>
      <c r="J12" s="178">
        <f t="shared" ref="J12:J17" si="1">ROUND(I12*G12,2)</f>
        <v>7828.2</v>
      </c>
    </row>
    <row r="13" spans="2:12" s="161" customFormat="1" ht="30" customHeight="1" x14ac:dyDescent="0.25">
      <c r="B13" s="61" t="s">
        <v>1126</v>
      </c>
      <c r="C13" s="175" t="s">
        <v>217</v>
      </c>
      <c r="D13" s="175" t="s">
        <v>305</v>
      </c>
      <c r="E13" s="176" t="s">
        <v>306</v>
      </c>
      <c r="F13" s="160" t="s">
        <v>304</v>
      </c>
      <c r="G13" s="177">
        <v>2</v>
      </c>
      <c r="H13" s="17">
        <v>1925</v>
      </c>
      <c r="I13" s="178">
        <f t="shared" si="0"/>
        <v>2372.37</v>
      </c>
      <c r="J13" s="178">
        <f t="shared" si="1"/>
        <v>4744.74</v>
      </c>
    </row>
    <row r="14" spans="2:12" s="161" customFormat="1" ht="30" customHeight="1" x14ac:dyDescent="0.25">
      <c r="B14" s="61" t="s">
        <v>1127</v>
      </c>
      <c r="C14" s="175" t="s">
        <v>217</v>
      </c>
      <c r="D14" s="175" t="s">
        <v>307</v>
      </c>
      <c r="E14" s="176" t="s">
        <v>308</v>
      </c>
      <c r="F14" s="160" t="s">
        <v>304</v>
      </c>
      <c r="G14" s="177">
        <v>2</v>
      </c>
      <c r="H14" s="17">
        <v>1842.64</v>
      </c>
      <c r="I14" s="178">
        <f t="shared" si="0"/>
        <v>2270.87</v>
      </c>
      <c r="J14" s="178">
        <f t="shared" si="1"/>
        <v>4541.74</v>
      </c>
    </row>
    <row r="15" spans="2:12" s="161" customFormat="1" ht="30" customHeight="1" x14ac:dyDescent="0.25">
      <c r="B15" s="61" t="s">
        <v>1128</v>
      </c>
      <c r="C15" s="175" t="s">
        <v>217</v>
      </c>
      <c r="D15" s="175" t="s">
        <v>309</v>
      </c>
      <c r="E15" s="176" t="s">
        <v>310</v>
      </c>
      <c r="F15" s="160" t="s">
        <v>304</v>
      </c>
      <c r="G15" s="177">
        <v>1</v>
      </c>
      <c r="H15" s="17">
        <v>1386.58</v>
      </c>
      <c r="I15" s="178">
        <f t="shared" si="0"/>
        <v>1708.82</v>
      </c>
      <c r="J15" s="178">
        <f t="shared" si="1"/>
        <v>1708.82</v>
      </c>
    </row>
    <row r="16" spans="2:12" s="161" customFormat="1" ht="30" customHeight="1" x14ac:dyDescent="0.25">
      <c r="B16" s="61" t="s">
        <v>1129</v>
      </c>
      <c r="C16" s="175" t="s">
        <v>217</v>
      </c>
      <c r="D16" s="175" t="s">
        <v>311</v>
      </c>
      <c r="E16" s="176" t="s">
        <v>312</v>
      </c>
      <c r="F16" s="160" t="s">
        <v>304</v>
      </c>
      <c r="G16" s="177">
        <v>1</v>
      </c>
      <c r="H16" s="17">
        <v>1535.78</v>
      </c>
      <c r="I16" s="178">
        <f t="shared" si="0"/>
        <v>1892.7</v>
      </c>
      <c r="J16" s="178">
        <f t="shared" si="1"/>
        <v>1892.7</v>
      </c>
    </row>
    <row r="17" spans="1:14" s="161" customFormat="1" ht="30" customHeight="1" x14ac:dyDescent="0.25">
      <c r="B17" s="61" t="s">
        <v>1130</v>
      </c>
      <c r="C17" s="175" t="s">
        <v>217</v>
      </c>
      <c r="D17" s="175" t="s">
        <v>313</v>
      </c>
      <c r="E17" s="176" t="s">
        <v>314</v>
      </c>
      <c r="F17" s="160" t="s">
        <v>304</v>
      </c>
      <c r="G17" s="177">
        <v>1</v>
      </c>
      <c r="H17" s="17">
        <v>1842.64</v>
      </c>
      <c r="I17" s="178">
        <f t="shared" si="0"/>
        <v>2270.87</v>
      </c>
      <c r="J17" s="178">
        <f t="shared" si="1"/>
        <v>2270.87</v>
      </c>
    </row>
    <row r="18" spans="1:14" s="162" customFormat="1" ht="22.15" customHeight="1" x14ac:dyDescent="0.2">
      <c r="B18" s="171" t="s">
        <v>37</v>
      </c>
      <c r="C18" s="171"/>
      <c r="D18" s="172"/>
      <c r="E18" s="173" t="s">
        <v>331</v>
      </c>
      <c r="F18" s="171"/>
      <c r="G18" s="171" t="s">
        <v>4</v>
      </c>
      <c r="H18" s="171"/>
      <c r="I18" s="174" t="s">
        <v>4</v>
      </c>
      <c r="J18" s="212">
        <f>SUM(J19:J26)</f>
        <v>44467.13</v>
      </c>
      <c r="K18" s="195"/>
    </row>
    <row r="19" spans="1:14" ht="30" customHeight="1" x14ac:dyDescent="0.25">
      <c r="B19" s="61" t="s">
        <v>1131</v>
      </c>
      <c r="C19" s="175" t="s">
        <v>217</v>
      </c>
      <c r="D19" s="61" t="s">
        <v>323</v>
      </c>
      <c r="E19" s="176" t="s">
        <v>315</v>
      </c>
      <c r="F19" s="160" t="s">
        <v>5</v>
      </c>
      <c r="G19" s="177">
        <v>1</v>
      </c>
      <c r="H19" s="17">
        <v>3194.64</v>
      </c>
      <c r="I19" s="178">
        <f t="shared" ref="I19:I26" si="2">H19*(1+J$3)</f>
        <v>3937.07</v>
      </c>
      <c r="J19" s="178">
        <f t="shared" ref="J19:J26" si="3">ROUND(I19*G19,2)</f>
        <v>3937.07</v>
      </c>
    </row>
    <row r="20" spans="1:14" ht="30" customHeight="1" x14ac:dyDescent="0.25">
      <c r="B20" s="61" t="s">
        <v>1132</v>
      </c>
      <c r="C20" s="175" t="s">
        <v>217</v>
      </c>
      <c r="D20" s="61" t="s">
        <v>324</v>
      </c>
      <c r="E20" s="176" t="s">
        <v>316</v>
      </c>
      <c r="F20" s="160" t="s">
        <v>7</v>
      </c>
      <c r="G20" s="177">
        <v>24</v>
      </c>
      <c r="H20" s="17">
        <v>203.04</v>
      </c>
      <c r="I20" s="178">
        <f t="shared" si="2"/>
        <v>250.23</v>
      </c>
      <c r="J20" s="178">
        <f t="shared" si="3"/>
        <v>6005.52</v>
      </c>
      <c r="L20" s="134"/>
      <c r="M20" s="9"/>
      <c r="N20" s="9"/>
    </row>
    <row r="21" spans="1:14" ht="30" customHeight="1" x14ac:dyDescent="0.25">
      <c r="B21" s="61" t="s">
        <v>1133</v>
      </c>
      <c r="C21" s="175" t="s">
        <v>217</v>
      </c>
      <c r="D21" s="61" t="s">
        <v>325</v>
      </c>
      <c r="E21" s="176" t="s">
        <v>317</v>
      </c>
      <c r="F21" s="160" t="s">
        <v>330</v>
      </c>
      <c r="G21" s="177">
        <v>720</v>
      </c>
      <c r="H21" s="17">
        <v>2.95</v>
      </c>
      <c r="I21" s="178">
        <f t="shared" si="2"/>
        <v>3.64</v>
      </c>
      <c r="J21" s="178">
        <f t="shared" si="3"/>
        <v>2620.8000000000002</v>
      </c>
      <c r="L21" s="134"/>
      <c r="M21" s="8"/>
      <c r="N21" s="9"/>
    </row>
    <row r="22" spans="1:14" ht="30" customHeight="1" x14ac:dyDescent="0.25">
      <c r="B22" s="61" t="s">
        <v>1134</v>
      </c>
      <c r="C22" s="175" t="s">
        <v>217</v>
      </c>
      <c r="D22" s="61" t="s">
        <v>326</v>
      </c>
      <c r="E22" s="176" t="s">
        <v>318</v>
      </c>
      <c r="F22" s="160" t="s">
        <v>5</v>
      </c>
      <c r="G22" s="177">
        <v>1</v>
      </c>
      <c r="H22" s="17">
        <v>963.94</v>
      </c>
      <c r="I22" s="178">
        <f t="shared" si="2"/>
        <v>1187.96</v>
      </c>
      <c r="J22" s="178">
        <f t="shared" si="3"/>
        <v>1187.96</v>
      </c>
      <c r="L22" s="11"/>
      <c r="M22" s="12"/>
      <c r="N22" s="9"/>
    </row>
    <row r="23" spans="1:14" ht="30" customHeight="1" x14ac:dyDescent="0.25">
      <c r="B23" s="61" t="s">
        <v>1135</v>
      </c>
      <c r="C23" s="175" t="s">
        <v>217</v>
      </c>
      <c r="D23" s="61" t="s">
        <v>327</v>
      </c>
      <c r="E23" s="176" t="s">
        <v>319</v>
      </c>
      <c r="F23" s="160" t="s">
        <v>5</v>
      </c>
      <c r="G23" s="177">
        <v>1</v>
      </c>
      <c r="H23" s="17">
        <v>683.09</v>
      </c>
      <c r="I23" s="178">
        <f t="shared" si="2"/>
        <v>841.84</v>
      </c>
      <c r="J23" s="178">
        <f t="shared" si="3"/>
        <v>841.84</v>
      </c>
      <c r="L23" s="134"/>
      <c r="M23" s="9"/>
      <c r="N23" s="9"/>
    </row>
    <row r="24" spans="1:14" ht="30" customHeight="1" x14ac:dyDescent="0.25">
      <c r="B24" s="61" t="s">
        <v>1136</v>
      </c>
      <c r="C24" s="175" t="s">
        <v>217</v>
      </c>
      <c r="D24" s="61" t="s">
        <v>328</v>
      </c>
      <c r="E24" s="176" t="s">
        <v>320</v>
      </c>
      <c r="F24" s="160" t="s">
        <v>7</v>
      </c>
      <c r="G24" s="177">
        <v>121</v>
      </c>
      <c r="H24" s="17">
        <v>63.15</v>
      </c>
      <c r="I24" s="178">
        <f t="shared" si="2"/>
        <v>77.83</v>
      </c>
      <c r="J24" s="178">
        <f t="shared" si="3"/>
        <v>9417.43</v>
      </c>
      <c r="L24" s="134"/>
      <c r="M24" s="9"/>
      <c r="N24" s="9"/>
    </row>
    <row r="25" spans="1:14" ht="30" customHeight="1" x14ac:dyDescent="0.25">
      <c r="B25" s="61" t="s">
        <v>1137</v>
      </c>
      <c r="C25" s="175" t="s">
        <v>217</v>
      </c>
      <c r="D25" s="61" t="s">
        <v>329</v>
      </c>
      <c r="E25" s="176" t="s">
        <v>321</v>
      </c>
      <c r="F25" s="160" t="s">
        <v>5</v>
      </c>
      <c r="G25" s="177">
        <v>1</v>
      </c>
      <c r="H25" s="17">
        <v>9757.64</v>
      </c>
      <c r="I25" s="178">
        <f t="shared" si="2"/>
        <v>12025.32</v>
      </c>
      <c r="J25" s="178">
        <f t="shared" si="3"/>
        <v>12025.32</v>
      </c>
      <c r="L25" s="11"/>
      <c r="M25" s="12"/>
      <c r="N25" s="12"/>
    </row>
    <row r="26" spans="1:14" ht="30" customHeight="1" x14ac:dyDescent="0.25">
      <c r="A26" s="162"/>
      <c r="B26" s="61" t="s">
        <v>1138</v>
      </c>
      <c r="C26" s="175" t="s">
        <v>302</v>
      </c>
      <c r="D26" s="179" t="s">
        <v>1124</v>
      </c>
      <c r="E26" s="176" t="s">
        <v>61</v>
      </c>
      <c r="F26" s="189" t="s">
        <v>198</v>
      </c>
      <c r="G26" s="177">
        <v>0.37</v>
      </c>
      <c r="H26" s="177">
        <v>18489.939999999999</v>
      </c>
      <c r="I26" s="209">
        <f t="shared" si="2"/>
        <v>22787</v>
      </c>
      <c r="J26" s="209">
        <f t="shared" si="3"/>
        <v>8431.19</v>
      </c>
      <c r="L26" s="134"/>
      <c r="M26" s="9"/>
      <c r="N26" s="9"/>
    </row>
    <row r="27" spans="1:14" s="162" customFormat="1" ht="22.15" customHeight="1" x14ac:dyDescent="0.2">
      <c r="B27" s="171" t="s">
        <v>38</v>
      </c>
      <c r="C27" s="171"/>
      <c r="D27" s="172"/>
      <c r="E27" s="173" t="s">
        <v>332</v>
      </c>
      <c r="F27" s="171"/>
      <c r="G27" s="171"/>
      <c r="H27" s="171"/>
      <c r="I27" s="174"/>
      <c r="J27" s="212">
        <f>SUM(J28:J41)</f>
        <v>331870.46000000002</v>
      </c>
      <c r="K27" s="195"/>
    </row>
    <row r="28" spans="1:14" ht="30" customHeight="1" x14ac:dyDescent="0.25">
      <c r="A28" s="162"/>
      <c r="B28" s="61" t="s">
        <v>1139</v>
      </c>
      <c r="C28" s="175" t="s">
        <v>217</v>
      </c>
      <c r="D28" s="61" t="s">
        <v>333</v>
      </c>
      <c r="E28" s="181" t="s">
        <v>337</v>
      </c>
      <c r="F28" s="160" t="s">
        <v>341</v>
      </c>
      <c r="G28" s="17">
        <v>130.93</v>
      </c>
      <c r="H28" s="17">
        <v>84.9</v>
      </c>
      <c r="I28" s="178">
        <f t="shared" ref="I28:I41" si="4">H28*(1+J$3)</f>
        <v>104.63</v>
      </c>
      <c r="J28" s="178">
        <f t="shared" ref="J28:J41" si="5">ROUND(I28*G28,2)</f>
        <v>13699.21</v>
      </c>
    </row>
    <row r="29" spans="1:14" ht="30" customHeight="1" x14ac:dyDescent="0.25">
      <c r="A29" s="162"/>
      <c r="B29" s="61" t="s">
        <v>1140</v>
      </c>
      <c r="C29" s="175" t="s">
        <v>217</v>
      </c>
      <c r="D29" s="61" t="s">
        <v>334</v>
      </c>
      <c r="E29" s="176" t="s">
        <v>338</v>
      </c>
      <c r="F29" s="160" t="s">
        <v>341</v>
      </c>
      <c r="G29" s="17">
        <v>96.93</v>
      </c>
      <c r="H29" s="17">
        <v>84.9</v>
      </c>
      <c r="I29" s="178">
        <f t="shared" si="4"/>
        <v>104.63</v>
      </c>
      <c r="J29" s="178">
        <f t="shared" si="5"/>
        <v>10141.790000000001</v>
      </c>
    </row>
    <row r="30" spans="1:14" ht="30" customHeight="1" x14ac:dyDescent="0.25">
      <c r="A30" s="162"/>
      <c r="B30" s="61" t="s">
        <v>1141</v>
      </c>
      <c r="C30" s="175" t="s">
        <v>217</v>
      </c>
      <c r="D30" s="61" t="s">
        <v>335</v>
      </c>
      <c r="E30" s="176" t="s">
        <v>339</v>
      </c>
      <c r="F30" s="160" t="s">
        <v>341</v>
      </c>
      <c r="G30" s="17">
        <v>44.2</v>
      </c>
      <c r="H30" s="17">
        <v>3.54</v>
      </c>
      <c r="I30" s="178">
        <f t="shared" si="4"/>
        <v>4.3600000000000003</v>
      </c>
      <c r="J30" s="178">
        <f t="shared" si="5"/>
        <v>192.71</v>
      </c>
    </row>
    <row r="31" spans="1:14" ht="30" customHeight="1" x14ac:dyDescent="0.25">
      <c r="A31" s="162"/>
      <c r="B31" s="61" t="s">
        <v>1142</v>
      </c>
      <c r="C31" s="175" t="s">
        <v>302</v>
      </c>
      <c r="D31" s="179" t="s">
        <v>1418</v>
      </c>
      <c r="E31" s="176" t="s">
        <v>340</v>
      </c>
      <c r="F31" s="189" t="s">
        <v>342</v>
      </c>
      <c r="G31" s="177">
        <v>88.4</v>
      </c>
      <c r="H31" s="177">
        <v>4.97</v>
      </c>
      <c r="I31" s="209">
        <f t="shared" si="4"/>
        <v>6.13</v>
      </c>
      <c r="J31" s="209">
        <f t="shared" si="5"/>
        <v>541.89</v>
      </c>
    </row>
    <row r="32" spans="1:14" ht="30" customHeight="1" x14ac:dyDescent="0.25">
      <c r="A32" s="162"/>
      <c r="B32" s="61" t="s">
        <v>1143</v>
      </c>
      <c r="C32" s="175" t="s">
        <v>217</v>
      </c>
      <c r="D32" s="61" t="s">
        <v>343</v>
      </c>
      <c r="E32" s="176" t="s">
        <v>348</v>
      </c>
      <c r="F32" s="160" t="s">
        <v>330</v>
      </c>
      <c r="G32" s="17">
        <v>163.06</v>
      </c>
      <c r="H32" s="17">
        <v>28.62</v>
      </c>
      <c r="I32" s="178">
        <f t="shared" si="4"/>
        <v>35.270000000000003</v>
      </c>
      <c r="J32" s="178">
        <f t="shared" si="5"/>
        <v>5751.13</v>
      </c>
    </row>
    <row r="33" spans="1:11" ht="30" customHeight="1" x14ac:dyDescent="0.25">
      <c r="A33" s="162"/>
      <c r="B33" s="61" t="s">
        <v>1144</v>
      </c>
      <c r="C33" s="175" t="s">
        <v>217</v>
      </c>
      <c r="D33" s="61" t="s">
        <v>344</v>
      </c>
      <c r="E33" s="176" t="s">
        <v>349</v>
      </c>
      <c r="F33" s="160" t="s">
        <v>341</v>
      </c>
      <c r="G33" s="17">
        <v>4.75</v>
      </c>
      <c r="H33" s="17">
        <v>449.04</v>
      </c>
      <c r="I33" s="178">
        <f t="shared" si="4"/>
        <v>553.4</v>
      </c>
      <c r="J33" s="178">
        <f t="shared" si="5"/>
        <v>2628.65</v>
      </c>
    </row>
    <row r="34" spans="1:11" ht="30" customHeight="1" x14ac:dyDescent="0.25">
      <c r="A34" s="162"/>
      <c r="B34" s="61" t="s">
        <v>1145</v>
      </c>
      <c r="C34" s="175" t="s">
        <v>217</v>
      </c>
      <c r="D34" s="61" t="s">
        <v>345</v>
      </c>
      <c r="E34" s="176" t="s">
        <v>350</v>
      </c>
      <c r="F34" s="160" t="s">
        <v>330</v>
      </c>
      <c r="G34" s="17">
        <v>272.54000000000002</v>
      </c>
      <c r="H34" s="17">
        <v>73.66</v>
      </c>
      <c r="I34" s="178">
        <f t="shared" si="4"/>
        <v>90.78</v>
      </c>
      <c r="J34" s="178">
        <f t="shared" si="5"/>
        <v>24741.18</v>
      </c>
    </row>
    <row r="35" spans="1:11" ht="30" customHeight="1" x14ac:dyDescent="0.25">
      <c r="A35" s="162"/>
      <c r="B35" s="61" t="s">
        <v>1146</v>
      </c>
      <c r="C35" s="175" t="s">
        <v>217</v>
      </c>
      <c r="D35" s="61" t="s">
        <v>346</v>
      </c>
      <c r="E35" s="176" t="s">
        <v>351</v>
      </c>
      <c r="F35" s="160" t="s">
        <v>353</v>
      </c>
      <c r="G35" s="17">
        <v>2013.95</v>
      </c>
      <c r="H35" s="17">
        <v>13.63</v>
      </c>
      <c r="I35" s="178">
        <f t="shared" si="4"/>
        <v>16.8</v>
      </c>
      <c r="J35" s="178">
        <f t="shared" si="5"/>
        <v>33834.36</v>
      </c>
    </row>
    <row r="36" spans="1:11" ht="30" customHeight="1" x14ac:dyDescent="0.25">
      <c r="A36" s="162"/>
      <c r="B36" s="61" t="s">
        <v>1147</v>
      </c>
      <c r="C36" s="175" t="s">
        <v>217</v>
      </c>
      <c r="D36" s="61" t="s">
        <v>347</v>
      </c>
      <c r="E36" s="176" t="s">
        <v>352</v>
      </c>
      <c r="F36" s="160" t="s">
        <v>341</v>
      </c>
      <c r="G36" s="17">
        <v>33.15</v>
      </c>
      <c r="H36" s="17">
        <v>711.06</v>
      </c>
      <c r="I36" s="178">
        <f t="shared" si="4"/>
        <v>876.31</v>
      </c>
      <c r="J36" s="178">
        <f t="shared" si="5"/>
        <v>29049.68</v>
      </c>
    </row>
    <row r="37" spans="1:11" ht="30" customHeight="1" x14ac:dyDescent="0.25">
      <c r="A37" s="162"/>
      <c r="B37" s="61" t="s">
        <v>1148</v>
      </c>
      <c r="C37" s="175" t="s">
        <v>217</v>
      </c>
      <c r="D37" s="61" t="s">
        <v>354</v>
      </c>
      <c r="E37" s="176" t="s">
        <v>356</v>
      </c>
      <c r="F37" s="160" t="s">
        <v>330</v>
      </c>
      <c r="G37" s="17">
        <v>462.87</v>
      </c>
      <c r="H37" s="17">
        <v>71.989999999999995</v>
      </c>
      <c r="I37" s="178">
        <f t="shared" si="4"/>
        <v>88.72</v>
      </c>
      <c r="J37" s="178">
        <f t="shared" si="5"/>
        <v>41065.83</v>
      </c>
    </row>
    <row r="38" spans="1:11" ht="30" customHeight="1" x14ac:dyDescent="0.25">
      <c r="A38" s="162"/>
      <c r="B38" s="61" t="s">
        <v>1149</v>
      </c>
      <c r="C38" s="175" t="s">
        <v>217</v>
      </c>
      <c r="D38" s="61" t="s">
        <v>346</v>
      </c>
      <c r="E38" s="176" t="s">
        <v>351</v>
      </c>
      <c r="F38" s="160" t="s">
        <v>353</v>
      </c>
      <c r="G38" s="17">
        <v>2937.24</v>
      </c>
      <c r="H38" s="17">
        <v>13.63</v>
      </c>
      <c r="I38" s="178">
        <f t="shared" si="4"/>
        <v>16.8</v>
      </c>
      <c r="J38" s="178">
        <f t="shared" si="5"/>
        <v>49345.63</v>
      </c>
    </row>
    <row r="39" spans="1:11" ht="30" customHeight="1" x14ac:dyDescent="0.25">
      <c r="A39" s="162"/>
      <c r="B39" s="61" t="s">
        <v>1150</v>
      </c>
      <c r="C39" s="175" t="s">
        <v>217</v>
      </c>
      <c r="D39" s="61" t="s">
        <v>347</v>
      </c>
      <c r="E39" s="176" t="s">
        <v>352</v>
      </c>
      <c r="F39" s="160" t="s">
        <v>341</v>
      </c>
      <c r="G39" s="17">
        <v>37.03</v>
      </c>
      <c r="H39" s="17">
        <v>711.06</v>
      </c>
      <c r="I39" s="178">
        <f t="shared" si="4"/>
        <v>876.31</v>
      </c>
      <c r="J39" s="178">
        <f t="shared" si="5"/>
        <v>32449.759999999998</v>
      </c>
    </row>
    <row r="40" spans="1:11" ht="30" customHeight="1" x14ac:dyDescent="0.25">
      <c r="A40" s="162"/>
      <c r="B40" s="61" t="s">
        <v>1151</v>
      </c>
      <c r="C40" s="175" t="s">
        <v>217</v>
      </c>
      <c r="D40" s="61" t="s">
        <v>355</v>
      </c>
      <c r="E40" s="176" t="s">
        <v>357</v>
      </c>
      <c r="F40" s="160" t="s">
        <v>330</v>
      </c>
      <c r="G40" s="17">
        <v>422.98</v>
      </c>
      <c r="H40" s="17">
        <v>156.06</v>
      </c>
      <c r="I40" s="178">
        <f t="shared" si="4"/>
        <v>192.33</v>
      </c>
      <c r="J40" s="178">
        <f t="shared" si="5"/>
        <v>81351.740000000005</v>
      </c>
    </row>
    <row r="41" spans="1:11" ht="30" customHeight="1" x14ac:dyDescent="0.25">
      <c r="A41" s="162"/>
      <c r="B41" s="61" t="s">
        <v>1152</v>
      </c>
      <c r="C41" s="175" t="s">
        <v>302</v>
      </c>
      <c r="D41" s="179" t="s">
        <v>1419</v>
      </c>
      <c r="E41" s="176" t="s">
        <v>358</v>
      </c>
      <c r="F41" s="189" t="s">
        <v>341</v>
      </c>
      <c r="G41" s="177">
        <v>1.6</v>
      </c>
      <c r="H41" s="177">
        <v>3588.98</v>
      </c>
      <c r="I41" s="209">
        <f t="shared" si="4"/>
        <v>4423.0600000000004</v>
      </c>
      <c r="J41" s="209">
        <f t="shared" si="5"/>
        <v>7076.9</v>
      </c>
    </row>
    <row r="42" spans="1:11" s="162" customFormat="1" ht="22.15" customHeight="1" x14ac:dyDescent="0.2">
      <c r="B42" s="171" t="s">
        <v>39</v>
      </c>
      <c r="C42" s="171"/>
      <c r="D42" s="172"/>
      <c r="E42" s="173" t="s">
        <v>359</v>
      </c>
      <c r="F42" s="171"/>
      <c r="G42" s="171"/>
      <c r="H42" s="171"/>
      <c r="I42" s="174"/>
      <c r="J42" s="212">
        <f>SUM(J43:J47)</f>
        <v>177686.32</v>
      </c>
      <c r="K42" s="195"/>
    </row>
    <row r="43" spans="1:11" ht="30" customHeight="1" x14ac:dyDescent="0.25">
      <c r="A43" s="162"/>
      <c r="B43" s="61" t="s">
        <v>1153</v>
      </c>
      <c r="C43" s="175" t="s">
        <v>217</v>
      </c>
      <c r="D43" s="61" t="s">
        <v>360</v>
      </c>
      <c r="E43" s="176" t="s">
        <v>364</v>
      </c>
      <c r="F43" s="16" t="s">
        <v>330</v>
      </c>
      <c r="G43" s="17">
        <v>984.47</v>
      </c>
      <c r="H43" s="17">
        <v>67.22</v>
      </c>
      <c r="I43" s="178">
        <f>H43*(1+J$3)</f>
        <v>82.84</v>
      </c>
      <c r="J43" s="178">
        <f>ROUND(I43*G43,2)</f>
        <v>81553.490000000005</v>
      </c>
    </row>
    <row r="44" spans="1:11" ht="30" customHeight="1" x14ac:dyDescent="0.25">
      <c r="A44" s="162"/>
      <c r="B44" s="61" t="s">
        <v>1154</v>
      </c>
      <c r="C44" s="175" t="s">
        <v>302</v>
      </c>
      <c r="D44" s="179" t="s">
        <v>361</v>
      </c>
      <c r="E44" s="176" t="s">
        <v>365</v>
      </c>
      <c r="F44" s="16" t="s">
        <v>330</v>
      </c>
      <c r="G44" s="177">
        <v>10.65</v>
      </c>
      <c r="H44" s="177">
        <v>183.17</v>
      </c>
      <c r="I44" s="209">
        <f>H44*(1+J$3)</f>
        <v>225.74</v>
      </c>
      <c r="J44" s="209">
        <f>ROUND(I44*G44,2)</f>
        <v>2404.13</v>
      </c>
    </row>
    <row r="45" spans="1:11" ht="30" customHeight="1" x14ac:dyDescent="0.25">
      <c r="A45" s="162"/>
      <c r="B45" s="61" t="s">
        <v>1155</v>
      </c>
      <c r="C45" s="175" t="s">
        <v>217</v>
      </c>
      <c r="D45" s="61" t="s">
        <v>362</v>
      </c>
      <c r="E45" s="176" t="s">
        <v>366</v>
      </c>
      <c r="F45" s="16" t="s">
        <v>330</v>
      </c>
      <c r="G45" s="17">
        <v>4.7300000000000004</v>
      </c>
      <c r="H45" s="17">
        <v>86.86</v>
      </c>
      <c r="I45" s="178">
        <f>H45*(1+J$3)</f>
        <v>107.05</v>
      </c>
      <c r="J45" s="178">
        <f>ROUND(I45*G45,2)</f>
        <v>506.35</v>
      </c>
    </row>
    <row r="46" spans="1:11" ht="30" customHeight="1" x14ac:dyDescent="0.25">
      <c r="A46" s="162"/>
      <c r="B46" s="61" t="s">
        <v>1156</v>
      </c>
      <c r="C46" s="175" t="s">
        <v>217</v>
      </c>
      <c r="D46" s="61" t="s">
        <v>363</v>
      </c>
      <c r="E46" s="176" t="s">
        <v>367</v>
      </c>
      <c r="F46" s="16" t="s">
        <v>330</v>
      </c>
      <c r="G46" s="17">
        <v>2.04</v>
      </c>
      <c r="H46" s="17">
        <v>850.66</v>
      </c>
      <c r="I46" s="178">
        <f>H46*(1+J$3)</f>
        <v>1048.3499999999999</v>
      </c>
      <c r="J46" s="178">
        <f>ROUND(I46*G46,2)</f>
        <v>2138.63</v>
      </c>
    </row>
    <row r="47" spans="1:11" ht="30" customHeight="1" x14ac:dyDescent="0.25">
      <c r="A47" s="162"/>
      <c r="B47" s="61" t="s">
        <v>1157</v>
      </c>
      <c r="C47" s="175" t="s">
        <v>302</v>
      </c>
      <c r="D47" s="179" t="s">
        <v>1423</v>
      </c>
      <c r="E47" s="176" t="s">
        <v>368</v>
      </c>
      <c r="F47" s="16" t="s">
        <v>7</v>
      </c>
      <c r="G47" s="177">
        <v>84</v>
      </c>
      <c r="H47" s="177">
        <v>879.85</v>
      </c>
      <c r="I47" s="209">
        <f>H47*(1+J$3)</f>
        <v>1084.33</v>
      </c>
      <c r="J47" s="209">
        <f>ROUND(I47*G47,2)</f>
        <v>91083.72</v>
      </c>
    </row>
    <row r="48" spans="1:11" s="162" customFormat="1" ht="22.15" customHeight="1" x14ac:dyDescent="0.2">
      <c r="B48" s="171" t="s">
        <v>40</v>
      </c>
      <c r="C48" s="171"/>
      <c r="D48" s="172"/>
      <c r="E48" s="173" t="s">
        <v>369</v>
      </c>
      <c r="F48" s="171"/>
      <c r="G48" s="171"/>
      <c r="H48" s="171"/>
      <c r="I48" s="174"/>
      <c r="J48" s="212">
        <f>SUM(J49:J50)</f>
        <v>21987.07</v>
      </c>
      <c r="K48" s="195"/>
    </row>
    <row r="49" spans="1:14" ht="30" customHeight="1" x14ac:dyDescent="0.25">
      <c r="A49" s="162"/>
      <c r="B49" s="61" t="s">
        <v>1158</v>
      </c>
      <c r="C49" s="175" t="s">
        <v>217</v>
      </c>
      <c r="D49" s="61" t="s">
        <v>370</v>
      </c>
      <c r="E49" s="182" t="s">
        <v>372</v>
      </c>
      <c r="F49" s="160" t="s">
        <v>330</v>
      </c>
      <c r="G49" s="17">
        <v>311.05</v>
      </c>
      <c r="H49" s="17">
        <v>37.76</v>
      </c>
      <c r="I49" s="178">
        <f>H49*(1+J$3)</f>
        <v>46.54</v>
      </c>
      <c r="J49" s="178">
        <f>ROUND(I49*G49,2)</f>
        <v>14476.27</v>
      </c>
      <c r="L49" s="134"/>
      <c r="M49" s="8"/>
      <c r="N49" s="9"/>
    </row>
    <row r="50" spans="1:14" ht="30" customHeight="1" x14ac:dyDescent="0.25">
      <c r="A50" s="162"/>
      <c r="B50" s="61" t="s">
        <v>1159</v>
      </c>
      <c r="C50" s="175" t="s">
        <v>217</v>
      </c>
      <c r="D50" s="61" t="s">
        <v>371</v>
      </c>
      <c r="E50" s="182" t="s">
        <v>373</v>
      </c>
      <c r="F50" s="160" t="s">
        <v>330</v>
      </c>
      <c r="G50" s="17">
        <v>83.13</v>
      </c>
      <c r="H50" s="17">
        <v>73.31</v>
      </c>
      <c r="I50" s="178">
        <f>H50*(1+J$3)</f>
        <v>90.35</v>
      </c>
      <c r="J50" s="178">
        <f>ROUND(I50*G50,2)</f>
        <v>7510.8</v>
      </c>
      <c r="L50" s="134"/>
      <c r="M50" s="8"/>
      <c r="N50" s="9"/>
    </row>
    <row r="51" spans="1:14" s="162" customFormat="1" ht="22.15" customHeight="1" x14ac:dyDescent="0.2">
      <c r="B51" s="171" t="s">
        <v>41</v>
      </c>
      <c r="C51" s="171"/>
      <c r="D51" s="172"/>
      <c r="E51" s="173" t="s">
        <v>374</v>
      </c>
      <c r="F51" s="171"/>
      <c r="G51" s="171"/>
      <c r="H51" s="171"/>
      <c r="I51" s="174"/>
      <c r="J51" s="212">
        <f>SUM(J52:J57)</f>
        <v>281181.33</v>
      </c>
      <c r="K51" s="195"/>
    </row>
    <row r="52" spans="1:14" ht="30" customHeight="1" x14ac:dyDescent="0.25">
      <c r="A52" s="162"/>
      <c r="B52" s="61" t="s">
        <v>1160</v>
      </c>
      <c r="C52" s="175" t="s">
        <v>217</v>
      </c>
      <c r="D52" s="183" t="s">
        <v>381</v>
      </c>
      <c r="E52" s="176" t="s">
        <v>375</v>
      </c>
      <c r="F52" s="16" t="s">
        <v>353</v>
      </c>
      <c r="G52" s="180">
        <v>4819.28</v>
      </c>
      <c r="H52" s="17">
        <v>26.26</v>
      </c>
      <c r="I52" s="178">
        <f t="shared" ref="I52:I57" si="6">H52*(1+J$3)</f>
        <v>32.36</v>
      </c>
      <c r="J52" s="178">
        <f t="shared" ref="J52:J57" si="7">ROUND(I52*G52,2)</f>
        <v>155951.9</v>
      </c>
      <c r="L52" s="14"/>
      <c r="M52" s="13"/>
      <c r="N52" s="13"/>
    </row>
    <row r="53" spans="1:14" ht="30" customHeight="1" x14ac:dyDescent="0.25">
      <c r="A53" s="162"/>
      <c r="B53" s="61" t="s">
        <v>1161</v>
      </c>
      <c r="C53" s="175" t="s">
        <v>217</v>
      </c>
      <c r="D53" s="61" t="s">
        <v>382</v>
      </c>
      <c r="E53" s="176" t="s">
        <v>376</v>
      </c>
      <c r="F53" s="16" t="s">
        <v>7</v>
      </c>
      <c r="G53" s="17">
        <v>44.69</v>
      </c>
      <c r="H53" s="17">
        <v>82.53</v>
      </c>
      <c r="I53" s="178">
        <f t="shared" si="6"/>
        <v>101.71</v>
      </c>
      <c r="J53" s="178">
        <f t="shared" si="7"/>
        <v>4545.42</v>
      </c>
      <c r="L53" s="14"/>
      <c r="M53" s="13"/>
      <c r="N53" s="13"/>
    </row>
    <row r="54" spans="1:14" ht="30" customHeight="1" x14ac:dyDescent="0.25">
      <c r="A54" s="162"/>
      <c r="B54" s="61" t="s">
        <v>1162</v>
      </c>
      <c r="C54" s="175" t="s">
        <v>386</v>
      </c>
      <c r="D54" s="61">
        <v>13060</v>
      </c>
      <c r="E54" s="176" t="s">
        <v>377</v>
      </c>
      <c r="F54" s="16" t="s">
        <v>330</v>
      </c>
      <c r="G54" s="177">
        <v>32.700000000000003</v>
      </c>
      <c r="H54" s="177">
        <v>484.39</v>
      </c>
      <c r="I54" s="209">
        <f t="shared" si="6"/>
        <v>596.96</v>
      </c>
      <c r="J54" s="209">
        <f t="shared" si="7"/>
        <v>19520.59</v>
      </c>
      <c r="L54" s="14"/>
      <c r="M54" s="13"/>
      <c r="N54" s="13"/>
    </row>
    <row r="55" spans="1:14" ht="30" customHeight="1" x14ac:dyDescent="0.25">
      <c r="A55" s="162"/>
      <c r="B55" s="61" t="s">
        <v>1163</v>
      </c>
      <c r="C55" s="175" t="s">
        <v>217</v>
      </c>
      <c r="D55" s="179" t="s">
        <v>383</v>
      </c>
      <c r="E55" s="176" t="s">
        <v>378</v>
      </c>
      <c r="F55" s="16" t="s">
        <v>7</v>
      </c>
      <c r="G55" s="17">
        <v>78.150000000000006</v>
      </c>
      <c r="H55" s="17">
        <v>48.16</v>
      </c>
      <c r="I55" s="178">
        <f t="shared" si="6"/>
        <v>59.35</v>
      </c>
      <c r="J55" s="178">
        <f t="shared" si="7"/>
        <v>4638.2</v>
      </c>
      <c r="L55" s="14"/>
      <c r="M55" s="13"/>
      <c r="N55" s="13"/>
    </row>
    <row r="56" spans="1:14" ht="30" customHeight="1" x14ac:dyDescent="0.25">
      <c r="A56" s="162"/>
      <c r="B56" s="61" t="s">
        <v>1164</v>
      </c>
      <c r="C56" s="175" t="s">
        <v>217</v>
      </c>
      <c r="D56" s="61" t="s">
        <v>384</v>
      </c>
      <c r="E56" s="176" t="s">
        <v>379</v>
      </c>
      <c r="F56" s="16" t="s">
        <v>7</v>
      </c>
      <c r="G56" s="17">
        <v>135.99</v>
      </c>
      <c r="H56" s="17">
        <v>29.74</v>
      </c>
      <c r="I56" s="178">
        <f t="shared" si="6"/>
        <v>36.65</v>
      </c>
      <c r="J56" s="178">
        <f t="shared" si="7"/>
        <v>4984.03</v>
      </c>
      <c r="L56" s="14"/>
      <c r="M56" s="13"/>
      <c r="N56" s="13"/>
    </row>
    <row r="57" spans="1:14" ht="30" customHeight="1" x14ac:dyDescent="0.25">
      <c r="A57" s="163"/>
      <c r="B57" s="61" t="s">
        <v>1165</v>
      </c>
      <c r="C57" s="175" t="s">
        <v>217</v>
      </c>
      <c r="D57" s="61" t="s">
        <v>385</v>
      </c>
      <c r="E57" s="176" t="s">
        <v>380</v>
      </c>
      <c r="F57" s="16" t="s">
        <v>330</v>
      </c>
      <c r="G57" s="17">
        <v>420.28</v>
      </c>
      <c r="H57" s="17">
        <v>176.74</v>
      </c>
      <c r="I57" s="178">
        <f t="shared" si="6"/>
        <v>217.81</v>
      </c>
      <c r="J57" s="178">
        <f t="shared" si="7"/>
        <v>91541.19</v>
      </c>
      <c r="L57" s="14"/>
      <c r="M57" s="13"/>
      <c r="N57" s="13"/>
    </row>
    <row r="58" spans="1:14" s="162" customFormat="1" ht="22.15" customHeight="1" x14ac:dyDescent="0.2">
      <c r="B58" s="171" t="s">
        <v>42</v>
      </c>
      <c r="C58" s="171"/>
      <c r="D58" s="172"/>
      <c r="E58" s="173" t="s">
        <v>387</v>
      </c>
      <c r="F58" s="171"/>
      <c r="G58" s="171"/>
      <c r="H58" s="171"/>
      <c r="I58" s="174"/>
      <c r="J58" s="212">
        <f>SUM(J59:J83)</f>
        <v>484795</v>
      </c>
      <c r="K58" s="195"/>
    </row>
    <row r="59" spans="1:14" ht="30" customHeight="1" x14ac:dyDescent="0.25">
      <c r="A59" s="162"/>
      <c r="B59" s="61" t="s">
        <v>1166</v>
      </c>
      <c r="C59" s="175" t="s">
        <v>217</v>
      </c>
      <c r="D59" s="61" t="s">
        <v>400</v>
      </c>
      <c r="E59" s="176" t="s">
        <v>388</v>
      </c>
      <c r="F59" s="16" t="s">
        <v>330</v>
      </c>
      <c r="G59" s="17">
        <v>5.34</v>
      </c>
      <c r="H59" s="17">
        <v>164.06</v>
      </c>
      <c r="I59" s="178">
        <f t="shared" ref="I59:I81" si="8">H59*(1+J$3)</f>
        <v>202.19</v>
      </c>
      <c r="J59" s="178">
        <f t="shared" ref="J59:J81" si="9">ROUND(I59*G59,2)</f>
        <v>1079.69</v>
      </c>
      <c r="L59" s="135"/>
      <c r="M59" s="13"/>
      <c r="N59" s="15"/>
    </row>
    <row r="60" spans="1:14" ht="30" customHeight="1" x14ac:dyDescent="0.25">
      <c r="A60" s="162"/>
      <c r="B60" s="61" t="s">
        <v>1167</v>
      </c>
      <c r="C60" s="175" t="s">
        <v>217</v>
      </c>
      <c r="D60" s="179" t="s">
        <v>401</v>
      </c>
      <c r="E60" s="176" t="s">
        <v>389</v>
      </c>
      <c r="F60" s="16" t="s">
        <v>330</v>
      </c>
      <c r="G60" s="17">
        <v>144.63999999999999</v>
      </c>
      <c r="H60" s="17">
        <v>88.75</v>
      </c>
      <c r="I60" s="178">
        <f t="shared" si="8"/>
        <v>109.38</v>
      </c>
      <c r="J60" s="178">
        <f t="shared" si="9"/>
        <v>15820.72</v>
      </c>
      <c r="L60" s="135"/>
      <c r="M60" s="13"/>
      <c r="N60" s="15"/>
    </row>
    <row r="61" spans="1:14" ht="30" customHeight="1" x14ac:dyDescent="0.25">
      <c r="A61" s="162"/>
      <c r="B61" s="61" t="s">
        <v>1168</v>
      </c>
      <c r="C61" s="175" t="s">
        <v>302</v>
      </c>
      <c r="D61" s="179" t="s">
        <v>1424</v>
      </c>
      <c r="E61" s="176" t="s">
        <v>390</v>
      </c>
      <c r="F61" s="16" t="s">
        <v>330</v>
      </c>
      <c r="G61" s="177">
        <v>56.45</v>
      </c>
      <c r="H61" s="177">
        <v>98.08</v>
      </c>
      <c r="I61" s="209">
        <f t="shared" si="8"/>
        <v>120.87</v>
      </c>
      <c r="J61" s="209">
        <f t="shared" si="9"/>
        <v>6823.11</v>
      </c>
      <c r="L61" s="135"/>
      <c r="M61" s="13"/>
      <c r="N61" s="15"/>
    </row>
    <row r="62" spans="1:14" ht="30" customHeight="1" x14ac:dyDescent="0.25">
      <c r="A62" s="162"/>
      <c r="B62" s="61" t="s">
        <v>1169</v>
      </c>
      <c r="C62" s="175" t="s">
        <v>217</v>
      </c>
      <c r="D62" s="179" t="s">
        <v>403</v>
      </c>
      <c r="E62" s="176" t="s">
        <v>391</v>
      </c>
      <c r="F62" s="16" t="s">
        <v>7</v>
      </c>
      <c r="G62" s="17">
        <v>46.88</v>
      </c>
      <c r="H62" s="17">
        <v>81.459999999999994</v>
      </c>
      <c r="I62" s="178">
        <f t="shared" si="8"/>
        <v>100.39</v>
      </c>
      <c r="J62" s="178">
        <f t="shared" si="9"/>
        <v>4706.28</v>
      </c>
      <c r="L62" s="135"/>
      <c r="M62" s="13"/>
      <c r="N62" s="15"/>
    </row>
    <row r="63" spans="1:14" ht="30" customHeight="1" x14ac:dyDescent="0.25">
      <c r="A63" s="162"/>
      <c r="B63" s="61" t="s">
        <v>1170</v>
      </c>
      <c r="C63" s="175" t="s">
        <v>217</v>
      </c>
      <c r="D63" s="179" t="s">
        <v>404</v>
      </c>
      <c r="E63" s="176" t="s">
        <v>392</v>
      </c>
      <c r="F63" s="16" t="s">
        <v>7</v>
      </c>
      <c r="G63" s="17">
        <v>24</v>
      </c>
      <c r="H63" s="17">
        <v>50.95</v>
      </c>
      <c r="I63" s="178">
        <f t="shared" si="8"/>
        <v>62.79</v>
      </c>
      <c r="J63" s="178">
        <f t="shared" si="9"/>
        <v>1506.96</v>
      </c>
      <c r="L63" s="135"/>
      <c r="M63" s="13"/>
    </row>
    <row r="64" spans="1:14" ht="30" customHeight="1" x14ac:dyDescent="0.25">
      <c r="A64" s="162"/>
      <c r="B64" s="61" t="s">
        <v>1171</v>
      </c>
      <c r="C64" s="175" t="s">
        <v>217</v>
      </c>
      <c r="D64" s="184" t="s">
        <v>405</v>
      </c>
      <c r="E64" s="185" t="s">
        <v>393</v>
      </c>
      <c r="F64" s="186" t="s">
        <v>7</v>
      </c>
      <c r="G64" s="187">
        <v>272.05</v>
      </c>
      <c r="H64" s="17">
        <v>13.61</v>
      </c>
      <c r="I64" s="178">
        <f t="shared" si="8"/>
        <v>16.77</v>
      </c>
      <c r="J64" s="178">
        <f t="shared" si="9"/>
        <v>4562.28</v>
      </c>
      <c r="L64" s="135"/>
      <c r="M64" s="13"/>
      <c r="N64" s="15"/>
    </row>
    <row r="65" spans="1:14" ht="30" customHeight="1" x14ac:dyDescent="0.25">
      <c r="A65" s="162"/>
      <c r="B65" s="61" t="s">
        <v>1172</v>
      </c>
      <c r="C65" s="175" t="s">
        <v>217</v>
      </c>
      <c r="D65" s="179" t="s">
        <v>406</v>
      </c>
      <c r="E65" s="176" t="s">
        <v>394</v>
      </c>
      <c r="F65" s="16" t="s">
        <v>330</v>
      </c>
      <c r="G65" s="17">
        <v>1.76</v>
      </c>
      <c r="H65" s="17">
        <v>344.84</v>
      </c>
      <c r="I65" s="178">
        <f t="shared" si="8"/>
        <v>424.98</v>
      </c>
      <c r="J65" s="178">
        <f t="shared" si="9"/>
        <v>747.96</v>
      </c>
      <c r="L65" s="135"/>
      <c r="M65" s="13"/>
      <c r="N65" s="15"/>
    </row>
    <row r="66" spans="1:14" ht="30" customHeight="1" x14ac:dyDescent="0.25">
      <c r="A66" s="162"/>
      <c r="B66" s="61" t="s">
        <v>1173</v>
      </c>
      <c r="C66" s="175" t="s">
        <v>217</v>
      </c>
      <c r="D66" s="179" t="s">
        <v>401</v>
      </c>
      <c r="E66" s="176" t="s">
        <v>395</v>
      </c>
      <c r="F66" s="16" t="s">
        <v>330</v>
      </c>
      <c r="G66" s="17">
        <v>60</v>
      </c>
      <c r="H66" s="17">
        <v>88.75</v>
      </c>
      <c r="I66" s="178">
        <f t="shared" si="8"/>
        <v>109.38</v>
      </c>
      <c r="J66" s="178">
        <f t="shared" si="9"/>
        <v>6562.8</v>
      </c>
      <c r="L66" s="135"/>
      <c r="M66" s="13"/>
      <c r="N66" s="15"/>
    </row>
    <row r="67" spans="1:14" ht="30" customHeight="1" x14ac:dyDescent="0.25">
      <c r="A67" s="162"/>
      <c r="B67" s="61" t="s">
        <v>1174</v>
      </c>
      <c r="C67" s="175" t="s">
        <v>217</v>
      </c>
      <c r="D67" s="179" t="s">
        <v>407</v>
      </c>
      <c r="E67" s="176" t="s">
        <v>396</v>
      </c>
      <c r="F67" s="16" t="s">
        <v>330</v>
      </c>
      <c r="G67" s="17">
        <v>2.31</v>
      </c>
      <c r="H67" s="17">
        <v>115.65</v>
      </c>
      <c r="I67" s="178">
        <f t="shared" si="8"/>
        <v>142.53</v>
      </c>
      <c r="J67" s="178">
        <f t="shared" si="9"/>
        <v>329.24</v>
      </c>
      <c r="L67" s="135"/>
      <c r="M67" s="13"/>
      <c r="N67" s="15"/>
    </row>
    <row r="68" spans="1:14" ht="30" customHeight="1" x14ac:dyDescent="0.25">
      <c r="A68" s="162"/>
      <c r="B68" s="61" t="s">
        <v>1175</v>
      </c>
      <c r="C68" s="175" t="s">
        <v>217</v>
      </c>
      <c r="D68" s="179" t="s">
        <v>408</v>
      </c>
      <c r="E68" s="176" t="s">
        <v>397</v>
      </c>
      <c r="F68" s="16" t="s">
        <v>330</v>
      </c>
      <c r="G68" s="17">
        <v>367.78</v>
      </c>
      <c r="H68" s="17">
        <v>71.59</v>
      </c>
      <c r="I68" s="178">
        <f t="shared" si="8"/>
        <v>88.23</v>
      </c>
      <c r="J68" s="178">
        <f t="shared" si="9"/>
        <v>32449.23</v>
      </c>
      <c r="L68" s="135"/>
      <c r="M68" s="13"/>
      <c r="N68" s="15"/>
    </row>
    <row r="69" spans="1:14" ht="30" customHeight="1" x14ac:dyDescent="0.25">
      <c r="A69" s="162"/>
      <c r="B69" s="61" t="s">
        <v>1176</v>
      </c>
      <c r="C69" s="175" t="s">
        <v>217</v>
      </c>
      <c r="D69" s="61" t="s">
        <v>409</v>
      </c>
      <c r="E69" s="176" t="s">
        <v>398</v>
      </c>
      <c r="F69" s="16" t="s">
        <v>330</v>
      </c>
      <c r="G69" s="17">
        <v>367.78</v>
      </c>
      <c r="H69" s="17">
        <v>52.37</v>
      </c>
      <c r="I69" s="178">
        <f t="shared" si="8"/>
        <v>64.540000000000006</v>
      </c>
      <c r="J69" s="178">
        <f t="shared" si="9"/>
        <v>23736.52</v>
      </c>
      <c r="L69" s="135"/>
      <c r="M69" s="13"/>
      <c r="N69" s="15"/>
    </row>
    <row r="70" spans="1:14" ht="30" customHeight="1" x14ac:dyDescent="0.25">
      <c r="A70" s="162"/>
      <c r="B70" s="61" t="s">
        <v>1177</v>
      </c>
      <c r="C70" s="175" t="s">
        <v>106</v>
      </c>
      <c r="D70" s="179" t="s">
        <v>410</v>
      </c>
      <c r="E70" s="176" t="s">
        <v>399</v>
      </c>
      <c r="F70" s="16" t="s">
        <v>330</v>
      </c>
      <c r="G70" s="177">
        <v>365.31</v>
      </c>
      <c r="H70" s="177">
        <v>128.27000000000001</v>
      </c>
      <c r="I70" s="209">
        <f t="shared" si="8"/>
        <v>158.08000000000001</v>
      </c>
      <c r="J70" s="209">
        <f t="shared" si="9"/>
        <v>57748.2</v>
      </c>
      <c r="L70" s="135"/>
      <c r="M70" s="13"/>
      <c r="N70" s="15"/>
    </row>
    <row r="71" spans="1:14" ht="30" customHeight="1" x14ac:dyDescent="0.25">
      <c r="A71" s="162"/>
      <c r="B71" s="61" t="s">
        <v>1178</v>
      </c>
      <c r="C71" s="175" t="s">
        <v>217</v>
      </c>
      <c r="D71" s="179" t="s">
        <v>411</v>
      </c>
      <c r="E71" s="176" t="s">
        <v>419</v>
      </c>
      <c r="F71" s="16" t="s">
        <v>330</v>
      </c>
      <c r="G71" s="17">
        <v>1968.94</v>
      </c>
      <c r="H71" s="17">
        <v>11.14</v>
      </c>
      <c r="I71" s="178">
        <f t="shared" si="8"/>
        <v>13.73</v>
      </c>
      <c r="J71" s="178">
        <f t="shared" si="9"/>
        <v>27033.55</v>
      </c>
      <c r="L71" s="135"/>
      <c r="M71" s="13"/>
      <c r="N71" s="15"/>
    </row>
    <row r="72" spans="1:14" ht="30" customHeight="1" x14ac:dyDescent="0.25">
      <c r="A72" s="162"/>
      <c r="B72" s="61" t="s">
        <v>1179</v>
      </c>
      <c r="C72" s="175" t="s">
        <v>217</v>
      </c>
      <c r="D72" s="179" t="s">
        <v>412</v>
      </c>
      <c r="E72" s="176" t="s">
        <v>420</v>
      </c>
      <c r="F72" s="16" t="s">
        <v>330</v>
      </c>
      <c r="G72" s="17">
        <v>1644.71</v>
      </c>
      <c r="H72" s="17">
        <v>44.05</v>
      </c>
      <c r="I72" s="178">
        <f t="shared" si="8"/>
        <v>54.29</v>
      </c>
      <c r="J72" s="178">
        <f t="shared" si="9"/>
        <v>89291.31</v>
      </c>
      <c r="L72" s="135"/>
      <c r="M72" s="13"/>
      <c r="N72" s="15"/>
    </row>
    <row r="73" spans="1:14" ht="30" customHeight="1" x14ac:dyDescent="0.25">
      <c r="A73" s="162"/>
      <c r="B73" s="61" t="s">
        <v>1180</v>
      </c>
      <c r="C73" s="175" t="s">
        <v>217</v>
      </c>
      <c r="D73" s="179" t="s">
        <v>413</v>
      </c>
      <c r="E73" s="176" t="s">
        <v>421</v>
      </c>
      <c r="F73" s="16" t="s">
        <v>330</v>
      </c>
      <c r="G73" s="17">
        <v>876.55</v>
      </c>
      <c r="H73" s="17">
        <v>26.25</v>
      </c>
      <c r="I73" s="178">
        <f t="shared" si="8"/>
        <v>32.35</v>
      </c>
      <c r="J73" s="178">
        <f t="shared" si="9"/>
        <v>28356.39</v>
      </c>
      <c r="L73" s="135"/>
      <c r="M73" s="13"/>
      <c r="N73" s="15"/>
    </row>
    <row r="74" spans="1:14" ht="30" customHeight="1" x14ac:dyDescent="0.25">
      <c r="A74" s="162"/>
      <c r="B74" s="61" t="s">
        <v>1181</v>
      </c>
      <c r="C74" s="175" t="s">
        <v>217</v>
      </c>
      <c r="D74" s="61" t="s">
        <v>414</v>
      </c>
      <c r="E74" s="176" t="s">
        <v>422</v>
      </c>
      <c r="F74" s="16" t="s">
        <v>330</v>
      </c>
      <c r="G74" s="17">
        <v>1644.71</v>
      </c>
      <c r="H74" s="17">
        <v>17.77</v>
      </c>
      <c r="I74" s="178">
        <f t="shared" si="8"/>
        <v>21.9</v>
      </c>
      <c r="J74" s="178">
        <f t="shared" si="9"/>
        <v>36019.15</v>
      </c>
      <c r="L74" s="135"/>
      <c r="M74" s="13"/>
      <c r="N74" s="15"/>
    </row>
    <row r="75" spans="1:14" ht="30" customHeight="1" x14ac:dyDescent="0.25">
      <c r="A75" s="162"/>
      <c r="B75" s="61" t="s">
        <v>1182</v>
      </c>
      <c r="C75" s="175" t="s">
        <v>217</v>
      </c>
      <c r="D75" s="61" t="s">
        <v>415</v>
      </c>
      <c r="E75" s="176" t="s">
        <v>423</v>
      </c>
      <c r="F75" s="16" t="s">
        <v>330</v>
      </c>
      <c r="G75" s="17">
        <v>708.81</v>
      </c>
      <c r="H75" s="17">
        <v>41.99</v>
      </c>
      <c r="I75" s="178">
        <f t="shared" si="8"/>
        <v>51.75</v>
      </c>
      <c r="J75" s="178">
        <f t="shared" si="9"/>
        <v>36680.92</v>
      </c>
      <c r="L75" s="135"/>
      <c r="M75" s="13"/>
      <c r="N75" s="15"/>
    </row>
    <row r="76" spans="1:14" ht="30" customHeight="1" x14ac:dyDescent="0.25">
      <c r="A76" s="162"/>
      <c r="B76" s="61" t="s">
        <v>1183</v>
      </c>
      <c r="C76" s="175" t="s">
        <v>217</v>
      </c>
      <c r="D76" s="179" t="s">
        <v>416</v>
      </c>
      <c r="E76" s="176" t="s">
        <v>424</v>
      </c>
      <c r="F76" s="16" t="s">
        <v>330</v>
      </c>
      <c r="G76" s="17">
        <v>324.23</v>
      </c>
      <c r="H76" s="17">
        <v>41.24</v>
      </c>
      <c r="I76" s="178">
        <f t="shared" si="8"/>
        <v>50.82</v>
      </c>
      <c r="J76" s="178">
        <f t="shared" si="9"/>
        <v>16477.37</v>
      </c>
      <c r="L76" s="135"/>
      <c r="M76" s="13"/>
      <c r="N76" s="15"/>
    </row>
    <row r="77" spans="1:14" ht="30" customHeight="1" x14ac:dyDescent="0.25">
      <c r="A77" s="162"/>
      <c r="B77" s="61" t="s">
        <v>1184</v>
      </c>
      <c r="C77" s="175" t="s">
        <v>217</v>
      </c>
      <c r="D77" s="179" t="s">
        <v>417</v>
      </c>
      <c r="E77" s="176" t="s">
        <v>425</v>
      </c>
      <c r="F77" s="16" t="s">
        <v>330</v>
      </c>
      <c r="G77" s="17">
        <v>7.74</v>
      </c>
      <c r="H77" s="17">
        <v>96.5</v>
      </c>
      <c r="I77" s="178">
        <f t="shared" si="8"/>
        <v>118.93</v>
      </c>
      <c r="J77" s="178">
        <f t="shared" si="9"/>
        <v>920.52</v>
      </c>
      <c r="L77" s="135"/>
      <c r="M77" s="13"/>
      <c r="N77" s="15"/>
    </row>
    <row r="78" spans="1:14" ht="30" customHeight="1" x14ac:dyDescent="0.25">
      <c r="A78" s="162"/>
      <c r="B78" s="61" t="s">
        <v>1185</v>
      </c>
      <c r="C78" s="175" t="s">
        <v>217</v>
      </c>
      <c r="D78" s="179" t="s">
        <v>418</v>
      </c>
      <c r="E78" s="176" t="s">
        <v>426</v>
      </c>
      <c r="F78" s="16" t="s">
        <v>330</v>
      </c>
      <c r="G78" s="17">
        <v>316.49</v>
      </c>
      <c r="H78" s="17">
        <v>111.39</v>
      </c>
      <c r="I78" s="178">
        <f t="shared" si="8"/>
        <v>137.28</v>
      </c>
      <c r="J78" s="178">
        <f t="shared" si="9"/>
        <v>43447.75</v>
      </c>
      <c r="L78" s="135"/>
      <c r="M78" s="13"/>
      <c r="N78" s="15"/>
    </row>
    <row r="79" spans="1:14" ht="30" customHeight="1" x14ac:dyDescent="0.25">
      <c r="A79" s="162"/>
      <c r="B79" s="61" t="s">
        <v>1186</v>
      </c>
      <c r="C79" s="175" t="s">
        <v>217</v>
      </c>
      <c r="D79" s="179" t="s">
        <v>432</v>
      </c>
      <c r="E79" s="176" t="s">
        <v>427</v>
      </c>
      <c r="F79" s="16" t="s">
        <v>330</v>
      </c>
      <c r="G79" s="17">
        <v>360.77</v>
      </c>
      <c r="H79" s="17">
        <v>19.71</v>
      </c>
      <c r="I79" s="178">
        <f t="shared" si="8"/>
        <v>24.29</v>
      </c>
      <c r="J79" s="178">
        <f t="shared" si="9"/>
        <v>8763.1</v>
      </c>
      <c r="L79" s="135"/>
      <c r="M79" s="13"/>
      <c r="N79" s="15"/>
    </row>
    <row r="80" spans="1:14" ht="30" customHeight="1" x14ac:dyDescent="0.25">
      <c r="A80" s="162"/>
      <c r="B80" s="61" t="s">
        <v>1187</v>
      </c>
      <c r="C80" s="175" t="s">
        <v>217</v>
      </c>
      <c r="D80" s="179" t="s">
        <v>433</v>
      </c>
      <c r="E80" s="176" t="s">
        <v>428</v>
      </c>
      <c r="F80" s="16" t="s">
        <v>330</v>
      </c>
      <c r="G80" s="17">
        <v>365.31</v>
      </c>
      <c r="H80" s="17">
        <v>22.35</v>
      </c>
      <c r="I80" s="178">
        <f t="shared" si="8"/>
        <v>27.54</v>
      </c>
      <c r="J80" s="178">
        <f t="shared" si="9"/>
        <v>10060.64</v>
      </c>
      <c r="L80" s="135"/>
      <c r="M80" s="13"/>
    </row>
    <row r="81" spans="1:14" ht="30" customHeight="1" x14ac:dyDescent="0.25">
      <c r="A81" s="162"/>
      <c r="B81" s="61" t="s">
        <v>1188</v>
      </c>
      <c r="C81" s="175" t="s">
        <v>302</v>
      </c>
      <c r="D81" s="179" t="s">
        <v>434</v>
      </c>
      <c r="E81" s="176" t="s">
        <v>429</v>
      </c>
      <c r="F81" s="16" t="s">
        <v>330</v>
      </c>
      <c r="G81" s="177">
        <v>20.440000000000001</v>
      </c>
      <c r="H81" s="177">
        <v>182.81</v>
      </c>
      <c r="I81" s="209">
        <f t="shared" si="8"/>
        <v>225.3</v>
      </c>
      <c r="J81" s="209">
        <f t="shared" si="9"/>
        <v>4605.13</v>
      </c>
      <c r="L81" s="135"/>
      <c r="M81" s="13"/>
      <c r="N81" s="15"/>
    </row>
    <row r="82" spans="1:14" ht="30" customHeight="1" x14ac:dyDescent="0.25">
      <c r="A82" s="162"/>
      <c r="B82" s="61" t="s">
        <v>1189</v>
      </c>
      <c r="C82" s="175" t="s">
        <v>217</v>
      </c>
      <c r="D82" s="179" t="s">
        <v>435</v>
      </c>
      <c r="E82" s="176" t="s">
        <v>430</v>
      </c>
      <c r="F82" s="16" t="s">
        <v>330</v>
      </c>
      <c r="G82" s="17">
        <v>340.33</v>
      </c>
      <c r="H82" s="17">
        <v>64.040000000000006</v>
      </c>
      <c r="I82" s="178">
        <f>H82*(1+J$3)</f>
        <v>78.92</v>
      </c>
      <c r="J82" s="178">
        <f>ROUND(I82*G82,2)</f>
        <v>26858.84</v>
      </c>
      <c r="L82" s="135"/>
      <c r="M82" s="13"/>
    </row>
    <row r="83" spans="1:14" ht="30" customHeight="1" x14ac:dyDescent="0.25">
      <c r="A83" s="162"/>
      <c r="B83" s="61" t="s">
        <v>1190</v>
      </c>
      <c r="C83" s="175" t="s">
        <v>217</v>
      </c>
      <c r="D83" s="179" t="s">
        <v>436</v>
      </c>
      <c r="E83" s="176" t="s">
        <v>431</v>
      </c>
      <c r="F83" s="16" t="s">
        <v>330</v>
      </c>
      <c r="G83" s="17">
        <v>4.54</v>
      </c>
      <c r="H83" s="17">
        <v>37.06</v>
      </c>
      <c r="I83" s="178">
        <f>H83*(1+J$3)</f>
        <v>45.67</v>
      </c>
      <c r="J83" s="178">
        <f>ROUND(I83*G83,2)</f>
        <v>207.34</v>
      </c>
      <c r="L83" s="135"/>
      <c r="M83" s="13"/>
      <c r="N83" s="15"/>
    </row>
    <row r="84" spans="1:14" s="162" customFormat="1" ht="22.15" customHeight="1" x14ac:dyDescent="0.2">
      <c r="B84" s="171" t="s">
        <v>43</v>
      </c>
      <c r="C84" s="171"/>
      <c r="D84" s="172"/>
      <c r="E84" s="173" t="s">
        <v>437</v>
      </c>
      <c r="F84" s="171"/>
      <c r="G84" s="171"/>
      <c r="H84" s="171"/>
      <c r="I84" s="174"/>
      <c r="J84" s="212">
        <f>SUM(J85:J106)</f>
        <v>159124.82999999999</v>
      </c>
      <c r="K84" s="195"/>
    </row>
    <row r="85" spans="1:14" ht="30" customHeight="1" x14ac:dyDescent="0.25">
      <c r="A85" s="162"/>
      <c r="B85" s="61" t="s">
        <v>1191</v>
      </c>
      <c r="C85" s="175" t="s">
        <v>217</v>
      </c>
      <c r="D85" s="61" t="s">
        <v>438</v>
      </c>
      <c r="E85" s="176" t="s">
        <v>445</v>
      </c>
      <c r="F85" s="16" t="s">
        <v>5</v>
      </c>
      <c r="G85" s="17">
        <v>2</v>
      </c>
      <c r="H85" s="17">
        <v>1096.1199999999999</v>
      </c>
      <c r="I85" s="178">
        <f t="shared" ref="I85:I92" si="10">H85*(1+J$3)</f>
        <v>1350.86</v>
      </c>
      <c r="J85" s="178">
        <f t="shared" ref="J85:J92" si="11">ROUND(I85*G85,2)</f>
        <v>2701.72</v>
      </c>
      <c r="L85" s="6"/>
      <c r="M85" s="9"/>
      <c r="N85" s="9"/>
    </row>
    <row r="86" spans="1:14" ht="30" customHeight="1" x14ac:dyDescent="0.25">
      <c r="A86" s="162"/>
      <c r="B86" s="61" t="s">
        <v>1192</v>
      </c>
      <c r="C86" s="175" t="s">
        <v>217</v>
      </c>
      <c r="D86" s="61" t="s">
        <v>439</v>
      </c>
      <c r="E86" s="176" t="s">
        <v>446</v>
      </c>
      <c r="F86" s="16" t="s">
        <v>5</v>
      </c>
      <c r="G86" s="17">
        <v>16</v>
      </c>
      <c r="H86" s="17">
        <v>1133.68</v>
      </c>
      <c r="I86" s="178">
        <f t="shared" si="10"/>
        <v>1397.15</v>
      </c>
      <c r="J86" s="178">
        <f t="shared" si="11"/>
        <v>22354.400000000001</v>
      </c>
      <c r="L86" s="6"/>
      <c r="M86" s="9"/>
      <c r="N86" s="9"/>
    </row>
    <row r="87" spans="1:14" ht="30" customHeight="1" x14ac:dyDescent="0.25">
      <c r="A87" s="162"/>
      <c r="B87" s="61" t="s">
        <v>1193</v>
      </c>
      <c r="C87" s="175" t="s">
        <v>444</v>
      </c>
      <c r="D87" s="61">
        <v>110478</v>
      </c>
      <c r="E87" s="176" t="s">
        <v>447</v>
      </c>
      <c r="F87" s="16" t="s">
        <v>5</v>
      </c>
      <c r="G87" s="177">
        <v>4</v>
      </c>
      <c r="H87" s="177">
        <v>1145.8599999999999</v>
      </c>
      <c r="I87" s="209">
        <f t="shared" si="10"/>
        <v>1412.16</v>
      </c>
      <c r="J87" s="209">
        <f t="shared" si="11"/>
        <v>5648.64</v>
      </c>
      <c r="L87" s="6"/>
      <c r="M87" s="9"/>
      <c r="N87" s="9"/>
    </row>
    <row r="88" spans="1:14" ht="30" customHeight="1" x14ac:dyDescent="0.25">
      <c r="A88" s="162"/>
      <c r="B88" s="61" t="s">
        <v>1194</v>
      </c>
      <c r="C88" s="175" t="s">
        <v>302</v>
      </c>
      <c r="D88" s="61" t="s">
        <v>440</v>
      </c>
      <c r="E88" s="176" t="s">
        <v>448</v>
      </c>
      <c r="F88" s="16" t="s">
        <v>5</v>
      </c>
      <c r="G88" s="177">
        <v>2</v>
      </c>
      <c r="H88" s="177">
        <v>3402.11</v>
      </c>
      <c r="I88" s="209">
        <f t="shared" si="10"/>
        <v>4192.76</v>
      </c>
      <c r="J88" s="209">
        <f t="shared" si="11"/>
        <v>8385.52</v>
      </c>
      <c r="L88" s="6"/>
      <c r="M88" s="9"/>
      <c r="N88" s="9"/>
    </row>
    <row r="89" spans="1:14" ht="30" customHeight="1" x14ac:dyDescent="0.25">
      <c r="A89" s="162"/>
      <c r="B89" s="61" t="s">
        <v>1195</v>
      </c>
      <c r="C89" s="175" t="s">
        <v>386</v>
      </c>
      <c r="D89" s="61" t="s">
        <v>441</v>
      </c>
      <c r="E89" s="176" t="s">
        <v>449</v>
      </c>
      <c r="F89" s="16" t="s">
        <v>5</v>
      </c>
      <c r="G89" s="177">
        <v>2</v>
      </c>
      <c r="H89" s="177">
        <v>871.86</v>
      </c>
      <c r="I89" s="209">
        <f t="shared" si="10"/>
        <v>1074.48</v>
      </c>
      <c r="J89" s="209">
        <f t="shared" si="11"/>
        <v>2148.96</v>
      </c>
      <c r="L89" s="6"/>
      <c r="M89" s="9"/>
      <c r="N89" s="9"/>
    </row>
    <row r="90" spans="1:14" ht="30" customHeight="1" x14ac:dyDescent="0.25">
      <c r="A90" s="162"/>
      <c r="B90" s="61" t="s">
        <v>1196</v>
      </c>
      <c r="C90" s="175" t="s">
        <v>386</v>
      </c>
      <c r="D90" s="61" t="s">
        <v>442</v>
      </c>
      <c r="E90" s="176" t="s">
        <v>450</v>
      </c>
      <c r="F90" s="16" t="s">
        <v>5</v>
      </c>
      <c r="G90" s="177">
        <v>3</v>
      </c>
      <c r="H90" s="177">
        <v>1381.35</v>
      </c>
      <c r="I90" s="209">
        <f t="shared" si="10"/>
        <v>1702.38</v>
      </c>
      <c r="J90" s="209">
        <f t="shared" si="11"/>
        <v>5107.1400000000003</v>
      </c>
      <c r="L90" s="6"/>
      <c r="M90" s="9"/>
      <c r="N90" s="9"/>
    </row>
    <row r="91" spans="1:14" ht="30" customHeight="1" x14ac:dyDescent="0.25">
      <c r="A91" s="162"/>
      <c r="B91" s="61" t="s">
        <v>1197</v>
      </c>
      <c r="C91" s="175" t="s">
        <v>386</v>
      </c>
      <c r="D91" s="61" t="s">
        <v>441</v>
      </c>
      <c r="E91" s="176" t="s">
        <v>451</v>
      </c>
      <c r="F91" s="16" t="s">
        <v>5</v>
      </c>
      <c r="G91" s="177">
        <v>2</v>
      </c>
      <c r="H91" s="177">
        <v>871.86</v>
      </c>
      <c r="I91" s="209">
        <f t="shared" si="10"/>
        <v>1074.48</v>
      </c>
      <c r="J91" s="209">
        <f t="shared" si="11"/>
        <v>2148.96</v>
      </c>
      <c r="L91" s="6"/>
      <c r="M91" s="9"/>
      <c r="N91" s="9"/>
    </row>
    <row r="92" spans="1:14" ht="30" customHeight="1" x14ac:dyDescent="0.25">
      <c r="A92" s="162"/>
      <c r="B92" s="61" t="s">
        <v>1198</v>
      </c>
      <c r="C92" s="175" t="s">
        <v>217</v>
      </c>
      <c r="D92" s="61" t="s">
        <v>443</v>
      </c>
      <c r="E92" s="176" t="s">
        <v>452</v>
      </c>
      <c r="F92" s="16" t="s">
        <v>330</v>
      </c>
      <c r="G92" s="17">
        <v>97.86</v>
      </c>
      <c r="H92" s="17">
        <v>37.799999999999997</v>
      </c>
      <c r="I92" s="178">
        <f t="shared" si="10"/>
        <v>46.58</v>
      </c>
      <c r="J92" s="178">
        <f t="shared" si="11"/>
        <v>4558.32</v>
      </c>
      <c r="L92" s="6"/>
      <c r="M92" s="9"/>
      <c r="N92" s="9"/>
    </row>
    <row r="93" spans="1:14" ht="30" customHeight="1" x14ac:dyDescent="0.25">
      <c r="A93" s="162"/>
      <c r="B93" s="61" t="s">
        <v>1199</v>
      </c>
      <c r="C93" s="175" t="s">
        <v>217</v>
      </c>
      <c r="D93" s="61" t="s">
        <v>453</v>
      </c>
      <c r="E93" s="176" t="s">
        <v>460</v>
      </c>
      <c r="F93" s="16" t="s">
        <v>330</v>
      </c>
      <c r="G93" s="17">
        <v>12</v>
      </c>
      <c r="H93" s="17">
        <v>989.79</v>
      </c>
      <c r="I93" s="178">
        <f t="shared" ref="I93:I102" si="12">H93*(1+J$3)</f>
        <v>1219.82</v>
      </c>
      <c r="J93" s="178">
        <f t="shared" ref="J93:J102" si="13">ROUND(I93*G93,2)</f>
        <v>14637.84</v>
      </c>
      <c r="L93" s="6"/>
      <c r="M93" s="9"/>
      <c r="N93" s="9"/>
    </row>
    <row r="94" spans="1:14" ht="30" customHeight="1" x14ac:dyDescent="0.25">
      <c r="A94" s="162"/>
      <c r="B94" s="61" t="s">
        <v>1200</v>
      </c>
      <c r="C94" s="175" t="s">
        <v>106</v>
      </c>
      <c r="D94" s="61">
        <v>91341</v>
      </c>
      <c r="E94" s="176" t="s">
        <v>461</v>
      </c>
      <c r="F94" s="16" t="s">
        <v>330</v>
      </c>
      <c r="G94" s="177">
        <v>12.6</v>
      </c>
      <c r="H94" s="177">
        <v>654.96</v>
      </c>
      <c r="I94" s="209">
        <f t="shared" si="12"/>
        <v>807.17</v>
      </c>
      <c r="J94" s="209">
        <f t="shared" si="13"/>
        <v>10170.34</v>
      </c>
      <c r="L94" s="6"/>
      <c r="M94" s="9"/>
      <c r="N94" s="9"/>
    </row>
    <row r="95" spans="1:14" ht="30" customHeight="1" x14ac:dyDescent="0.25">
      <c r="A95" s="162"/>
      <c r="B95" s="61" t="s">
        <v>1201</v>
      </c>
      <c r="C95" s="175" t="s">
        <v>302</v>
      </c>
      <c r="D95" s="61" t="s">
        <v>454</v>
      </c>
      <c r="E95" s="176" t="s">
        <v>462</v>
      </c>
      <c r="F95" s="16" t="s">
        <v>330</v>
      </c>
      <c r="G95" s="177">
        <v>27.8</v>
      </c>
      <c r="H95" s="177">
        <v>895.12</v>
      </c>
      <c r="I95" s="209">
        <f t="shared" si="12"/>
        <v>1103.1500000000001</v>
      </c>
      <c r="J95" s="209">
        <f t="shared" si="13"/>
        <v>30667.57</v>
      </c>
      <c r="L95" s="6"/>
      <c r="M95" s="9"/>
      <c r="N95" s="9"/>
    </row>
    <row r="96" spans="1:14" ht="30" customHeight="1" x14ac:dyDescent="0.25">
      <c r="A96" s="162"/>
      <c r="B96" s="61" t="s">
        <v>1202</v>
      </c>
      <c r="C96" s="175" t="s">
        <v>217</v>
      </c>
      <c r="D96" s="61" t="s">
        <v>455</v>
      </c>
      <c r="E96" s="176" t="s">
        <v>463</v>
      </c>
      <c r="F96" s="16" t="s">
        <v>330</v>
      </c>
      <c r="G96" s="17">
        <v>9.75</v>
      </c>
      <c r="H96" s="17">
        <v>314.54000000000002</v>
      </c>
      <c r="I96" s="178">
        <f t="shared" si="12"/>
        <v>387.64</v>
      </c>
      <c r="J96" s="178">
        <f t="shared" si="13"/>
        <v>3779.49</v>
      </c>
      <c r="L96" s="6"/>
      <c r="M96" s="9"/>
      <c r="N96" s="9"/>
    </row>
    <row r="97" spans="1:14" ht="30" customHeight="1" x14ac:dyDescent="0.25">
      <c r="A97" s="162"/>
      <c r="B97" s="61" t="s">
        <v>1203</v>
      </c>
      <c r="C97" s="175" t="s">
        <v>386</v>
      </c>
      <c r="D97" s="61" t="s">
        <v>456</v>
      </c>
      <c r="E97" s="176" t="s">
        <v>464</v>
      </c>
      <c r="F97" s="16" t="s">
        <v>330</v>
      </c>
      <c r="G97" s="177">
        <v>6</v>
      </c>
      <c r="H97" s="177">
        <v>314.31</v>
      </c>
      <c r="I97" s="209">
        <f t="shared" si="12"/>
        <v>387.36</v>
      </c>
      <c r="J97" s="209">
        <f t="shared" si="13"/>
        <v>2324.16</v>
      </c>
      <c r="L97" s="6"/>
      <c r="M97" s="9"/>
      <c r="N97" s="9"/>
    </row>
    <row r="98" spans="1:14" ht="30" customHeight="1" x14ac:dyDescent="0.25">
      <c r="A98" s="162"/>
      <c r="B98" s="61" t="s">
        <v>1204</v>
      </c>
      <c r="C98" s="175" t="s">
        <v>386</v>
      </c>
      <c r="D98" s="61" t="s">
        <v>457</v>
      </c>
      <c r="E98" s="176" t="s">
        <v>465</v>
      </c>
      <c r="F98" s="16" t="s">
        <v>330</v>
      </c>
      <c r="G98" s="177">
        <v>0.8</v>
      </c>
      <c r="H98" s="177">
        <v>295.77999999999997</v>
      </c>
      <c r="I98" s="209">
        <f t="shared" si="12"/>
        <v>364.52</v>
      </c>
      <c r="J98" s="209">
        <f t="shared" si="13"/>
        <v>291.62</v>
      </c>
      <c r="L98" s="6"/>
      <c r="M98" s="9"/>
      <c r="N98" s="9"/>
    </row>
    <row r="99" spans="1:14" ht="30" customHeight="1" x14ac:dyDescent="0.25">
      <c r="A99" s="162"/>
      <c r="B99" s="61" t="s">
        <v>1205</v>
      </c>
      <c r="C99" s="175" t="s">
        <v>217</v>
      </c>
      <c r="D99" s="61" t="s">
        <v>458</v>
      </c>
      <c r="E99" s="176" t="s">
        <v>466</v>
      </c>
      <c r="F99" s="16" t="s">
        <v>330</v>
      </c>
      <c r="G99" s="17">
        <v>0.8</v>
      </c>
      <c r="H99" s="17">
        <v>528.48</v>
      </c>
      <c r="I99" s="178">
        <f t="shared" si="12"/>
        <v>651.29999999999995</v>
      </c>
      <c r="J99" s="178">
        <f t="shared" si="13"/>
        <v>521.04</v>
      </c>
      <c r="L99" s="6"/>
      <c r="M99" s="9"/>
      <c r="N99" s="9"/>
    </row>
    <row r="100" spans="1:14" ht="30" customHeight="1" x14ac:dyDescent="0.25">
      <c r="A100" s="162"/>
      <c r="B100" s="61" t="s">
        <v>1206</v>
      </c>
      <c r="C100" s="175" t="s">
        <v>217</v>
      </c>
      <c r="D100" s="61" t="s">
        <v>459</v>
      </c>
      <c r="E100" s="176" t="s">
        <v>467</v>
      </c>
      <c r="F100" s="16" t="s">
        <v>330</v>
      </c>
      <c r="G100" s="17">
        <v>6.3</v>
      </c>
      <c r="H100" s="17">
        <v>466.63</v>
      </c>
      <c r="I100" s="178">
        <f t="shared" si="12"/>
        <v>575.07000000000005</v>
      </c>
      <c r="J100" s="178">
        <f t="shared" si="13"/>
        <v>3622.94</v>
      </c>
      <c r="L100" s="6"/>
      <c r="M100" s="9"/>
      <c r="N100" s="9"/>
    </row>
    <row r="101" spans="1:14" ht="30" customHeight="1" x14ac:dyDescent="0.25">
      <c r="A101" s="162"/>
      <c r="B101" s="61" t="s">
        <v>1207</v>
      </c>
      <c r="C101" s="175" t="s">
        <v>302</v>
      </c>
      <c r="D101" s="179" t="s">
        <v>1425</v>
      </c>
      <c r="E101" s="176" t="s">
        <v>468</v>
      </c>
      <c r="F101" s="16" t="s">
        <v>330</v>
      </c>
      <c r="G101" s="177">
        <v>2.1</v>
      </c>
      <c r="H101" s="177">
        <v>459.08</v>
      </c>
      <c r="I101" s="209">
        <f t="shared" si="12"/>
        <v>565.77</v>
      </c>
      <c r="J101" s="209">
        <f t="shared" si="13"/>
        <v>1188.1199999999999</v>
      </c>
      <c r="L101" s="6"/>
      <c r="M101" s="9"/>
      <c r="N101" s="9"/>
    </row>
    <row r="102" spans="1:14" ht="30" customHeight="1" x14ac:dyDescent="0.25">
      <c r="A102" s="162"/>
      <c r="B102" s="61" t="s">
        <v>1208</v>
      </c>
      <c r="C102" s="175" t="s">
        <v>386</v>
      </c>
      <c r="D102" s="61">
        <v>12407</v>
      </c>
      <c r="E102" s="176" t="s">
        <v>469</v>
      </c>
      <c r="F102" s="16" t="s">
        <v>330</v>
      </c>
      <c r="G102" s="177">
        <v>7.56</v>
      </c>
      <c r="H102" s="177">
        <v>320.58</v>
      </c>
      <c r="I102" s="209">
        <f t="shared" si="12"/>
        <v>395.08</v>
      </c>
      <c r="J102" s="209">
        <f t="shared" si="13"/>
        <v>2986.8</v>
      </c>
      <c r="L102" s="6"/>
      <c r="M102" s="9"/>
      <c r="N102" s="9"/>
    </row>
    <row r="103" spans="1:14" ht="30" customHeight="1" x14ac:dyDescent="0.25">
      <c r="A103" s="162"/>
      <c r="B103" s="61" t="s">
        <v>1209</v>
      </c>
      <c r="C103" s="175" t="s">
        <v>302</v>
      </c>
      <c r="D103" s="61" t="s">
        <v>474</v>
      </c>
      <c r="E103" s="176" t="s">
        <v>470</v>
      </c>
      <c r="F103" s="16" t="s">
        <v>5</v>
      </c>
      <c r="G103" s="177">
        <v>1</v>
      </c>
      <c r="H103" s="177">
        <v>2404.39</v>
      </c>
      <c r="I103" s="209">
        <f>H103*(1+J$3)</f>
        <v>2963.17</v>
      </c>
      <c r="J103" s="209">
        <f>ROUND(I103*G103,2)</f>
        <v>2963.17</v>
      </c>
      <c r="L103" s="6"/>
      <c r="M103" s="9"/>
      <c r="N103" s="9"/>
    </row>
    <row r="104" spans="1:14" ht="30" customHeight="1" x14ac:dyDescent="0.25">
      <c r="A104" s="162"/>
      <c r="B104" s="61" t="s">
        <v>1210</v>
      </c>
      <c r="C104" s="175" t="s">
        <v>302</v>
      </c>
      <c r="D104" s="61" t="s">
        <v>475</v>
      </c>
      <c r="E104" s="176" t="s">
        <v>471</v>
      </c>
      <c r="F104" s="16" t="s">
        <v>5</v>
      </c>
      <c r="G104" s="177">
        <v>1</v>
      </c>
      <c r="H104" s="177">
        <v>2939.31</v>
      </c>
      <c r="I104" s="209">
        <f>H104*(1+J$3)</f>
        <v>3622.41</v>
      </c>
      <c r="J104" s="209">
        <f>ROUND(I104*G104,2)</f>
        <v>3622.41</v>
      </c>
      <c r="L104" s="6"/>
      <c r="M104" s="9"/>
      <c r="N104" s="9"/>
    </row>
    <row r="105" spans="1:14" ht="30" customHeight="1" x14ac:dyDescent="0.25">
      <c r="A105" s="162"/>
      <c r="B105" s="61" t="s">
        <v>1211</v>
      </c>
      <c r="C105" s="175" t="s">
        <v>222</v>
      </c>
      <c r="D105" s="61" t="s">
        <v>476</v>
      </c>
      <c r="E105" s="176" t="s">
        <v>472</v>
      </c>
      <c r="F105" s="16" t="s">
        <v>330</v>
      </c>
      <c r="G105" s="177">
        <v>15.12</v>
      </c>
      <c r="H105" s="177">
        <v>1560.8</v>
      </c>
      <c r="I105" s="209">
        <f>H105*(1+J$3)</f>
        <v>1923.53</v>
      </c>
      <c r="J105" s="209">
        <f>ROUND(I105*G105,2)</f>
        <v>29083.77</v>
      </c>
      <c r="L105" s="6"/>
      <c r="M105" s="9"/>
      <c r="N105" s="9"/>
    </row>
    <row r="106" spans="1:14" ht="30" customHeight="1" x14ac:dyDescent="0.25">
      <c r="A106" s="162"/>
      <c r="B106" s="61" t="s">
        <v>1212</v>
      </c>
      <c r="C106" s="175" t="s">
        <v>217</v>
      </c>
      <c r="D106" s="61" t="s">
        <v>477</v>
      </c>
      <c r="E106" s="176" t="s">
        <v>473</v>
      </c>
      <c r="F106" s="16" t="s">
        <v>330</v>
      </c>
      <c r="G106" s="17">
        <v>0.8</v>
      </c>
      <c r="H106" s="17">
        <v>214.93</v>
      </c>
      <c r="I106" s="178">
        <f>H106*(1+J$3)</f>
        <v>264.88</v>
      </c>
      <c r="J106" s="178">
        <f>ROUND(I106*G106,2)</f>
        <v>211.9</v>
      </c>
      <c r="L106" s="6"/>
      <c r="M106" s="9"/>
      <c r="N106" s="9"/>
    </row>
    <row r="107" spans="1:14" s="162" customFormat="1" ht="22.15" customHeight="1" x14ac:dyDescent="0.2">
      <c r="B107" s="171" t="s">
        <v>44</v>
      </c>
      <c r="C107" s="171"/>
      <c r="D107" s="172"/>
      <c r="E107" s="173" t="s">
        <v>16</v>
      </c>
      <c r="F107" s="171"/>
      <c r="G107" s="171"/>
      <c r="H107" s="171"/>
      <c r="I107" s="174"/>
      <c r="J107" s="212">
        <f>SUM(J108:J177)</f>
        <v>170371.61</v>
      </c>
      <c r="K107" s="195"/>
    </row>
    <row r="108" spans="1:14" ht="30" customHeight="1" x14ac:dyDescent="0.25">
      <c r="A108" s="162"/>
      <c r="B108" s="61" t="s">
        <v>1213</v>
      </c>
      <c r="C108" s="175" t="s">
        <v>217</v>
      </c>
      <c r="D108" s="179" t="s">
        <v>480</v>
      </c>
      <c r="E108" s="176" t="s">
        <v>478</v>
      </c>
      <c r="F108" s="16" t="s">
        <v>5</v>
      </c>
      <c r="G108" s="17">
        <v>1</v>
      </c>
      <c r="H108" s="17">
        <v>5507.12</v>
      </c>
      <c r="I108" s="178">
        <f t="shared" ref="I108:I117" si="14">H108*(1+J$3)</f>
        <v>6786.97</v>
      </c>
      <c r="J108" s="178">
        <f t="shared" ref="J108:J117" si="15">ROUND(I108*G108,2)</f>
        <v>6786.97</v>
      </c>
      <c r="L108" s="134"/>
      <c r="M108" s="9"/>
      <c r="N108" s="15"/>
    </row>
    <row r="109" spans="1:14" ht="30" customHeight="1" x14ac:dyDescent="0.25">
      <c r="A109" s="162"/>
      <c r="B109" s="61" t="s">
        <v>1214</v>
      </c>
      <c r="C109" s="175" t="s">
        <v>217</v>
      </c>
      <c r="D109" s="179" t="s">
        <v>481</v>
      </c>
      <c r="E109" s="176" t="s">
        <v>479</v>
      </c>
      <c r="F109" s="16" t="s">
        <v>5</v>
      </c>
      <c r="G109" s="17">
        <v>2</v>
      </c>
      <c r="H109" s="17">
        <v>1014.69</v>
      </c>
      <c r="I109" s="178">
        <f t="shared" si="14"/>
        <v>1250.5</v>
      </c>
      <c r="J109" s="178">
        <f t="shared" si="15"/>
        <v>2501</v>
      </c>
      <c r="L109" s="134"/>
      <c r="M109" s="9"/>
      <c r="N109" s="15"/>
    </row>
    <row r="110" spans="1:14" ht="30" customHeight="1" x14ac:dyDescent="0.25">
      <c r="A110" s="162"/>
      <c r="B110" s="61" t="s">
        <v>1215</v>
      </c>
      <c r="C110" s="175" t="s">
        <v>217</v>
      </c>
      <c r="D110" s="61" t="s">
        <v>520</v>
      </c>
      <c r="E110" s="176" t="s">
        <v>482</v>
      </c>
      <c r="F110" s="16" t="s">
        <v>5</v>
      </c>
      <c r="G110" s="17">
        <v>75</v>
      </c>
      <c r="H110" s="17">
        <v>198.68</v>
      </c>
      <c r="I110" s="178">
        <f t="shared" si="14"/>
        <v>244.85</v>
      </c>
      <c r="J110" s="178">
        <f t="shared" si="15"/>
        <v>18363.75</v>
      </c>
      <c r="L110" s="134"/>
      <c r="M110" s="9"/>
      <c r="N110" s="15"/>
    </row>
    <row r="111" spans="1:14" ht="30" customHeight="1" x14ac:dyDescent="0.25">
      <c r="A111" s="162"/>
      <c r="B111" s="61" t="s">
        <v>1216</v>
      </c>
      <c r="C111" s="175" t="s">
        <v>217</v>
      </c>
      <c r="D111" s="61" t="s">
        <v>521</v>
      </c>
      <c r="E111" s="176" t="s">
        <v>483</v>
      </c>
      <c r="F111" s="16" t="s">
        <v>5</v>
      </c>
      <c r="G111" s="17">
        <v>2</v>
      </c>
      <c r="H111" s="17">
        <v>181.5</v>
      </c>
      <c r="I111" s="178">
        <f t="shared" si="14"/>
        <v>223.68</v>
      </c>
      <c r="J111" s="178">
        <f t="shared" si="15"/>
        <v>447.36</v>
      </c>
      <c r="L111" s="134"/>
      <c r="M111" s="9"/>
      <c r="N111" s="15"/>
    </row>
    <row r="112" spans="1:14" ht="30" customHeight="1" x14ac:dyDescent="0.25">
      <c r="A112" s="162"/>
      <c r="B112" s="61" t="s">
        <v>1217</v>
      </c>
      <c r="C112" s="175" t="s">
        <v>217</v>
      </c>
      <c r="D112" s="61" t="s">
        <v>522</v>
      </c>
      <c r="E112" s="176" t="s">
        <v>484</v>
      </c>
      <c r="F112" s="16" t="s">
        <v>5</v>
      </c>
      <c r="G112" s="17">
        <v>15</v>
      </c>
      <c r="H112" s="17">
        <v>65.78</v>
      </c>
      <c r="I112" s="178">
        <f t="shared" si="14"/>
        <v>81.069999999999993</v>
      </c>
      <c r="J112" s="178">
        <f t="shared" si="15"/>
        <v>1216.05</v>
      </c>
      <c r="L112" s="134"/>
      <c r="M112" s="9"/>
      <c r="N112" s="15"/>
    </row>
    <row r="113" spans="1:14" ht="30" customHeight="1" x14ac:dyDescent="0.25">
      <c r="A113" s="162"/>
      <c r="B113" s="61" t="s">
        <v>1218</v>
      </c>
      <c r="C113" s="175" t="s">
        <v>302</v>
      </c>
      <c r="D113" s="179" t="s">
        <v>1431</v>
      </c>
      <c r="E113" s="176" t="s">
        <v>485</v>
      </c>
      <c r="F113" s="16" t="s">
        <v>5</v>
      </c>
      <c r="G113" s="177">
        <v>2</v>
      </c>
      <c r="H113" s="177">
        <v>580.14</v>
      </c>
      <c r="I113" s="209">
        <f t="shared" si="14"/>
        <v>714.96</v>
      </c>
      <c r="J113" s="209">
        <f t="shared" si="15"/>
        <v>1429.92</v>
      </c>
      <c r="L113" s="134"/>
      <c r="M113" s="9"/>
      <c r="N113" s="15"/>
    </row>
    <row r="114" spans="1:14" ht="30" customHeight="1" x14ac:dyDescent="0.25">
      <c r="A114" s="162"/>
      <c r="B114" s="61" t="s">
        <v>1219</v>
      </c>
      <c r="C114" s="175" t="s">
        <v>217</v>
      </c>
      <c r="D114" s="61" t="s">
        <v>523</v>
      </c>
      <c r="E114" s="176" t="s">
        <v>486</v>
      </c>
      <c r="F114" s="16" t="s">
        <v>5</v>
      </c>
      <c r="G114" s="17">
        <v>2</v>
      </c>
      <c r="H114" s="17">
        <v>53.96</v>
      </c>
      <c r="I114" s="178">
        <f t="shared" si="14"/>
        <v>66.5</v>
      </c>
      <c r="J114" s="178">
        <f t="shared" si="15"/>
        <v>133</v>
      </c>
      <c r="L114" s="134"/>
      <c r="M114" s="9"/>
      <c r="N114" s="15"/>
    </row>
    <row r="115" spans="1:14" ht="30" customHeight="1" x14ac:dyDescent="0.25">
      <c r="A115" s="162"/>
      <c r="B115" s="61" t="s">
        <v>1220</v>
      </c>
      <c r="C115" s="175" t="s">
        <v>217</v>
      </c>
      <c r="D115" s="61" t="s">
        <v>524</v>
      </c>
      <c r="E115" s="176" t="s">
        <v>487</v>
      </c>
      <c r="F115" s="16" t="s">
        <v>488</v>
      </c>
      <c r="G115" s="17">
        <v>27</v>
      </c>
      <c r="H115" s="17">
        <v>275.3</v>
      </c>
      <c r="I115" s="178">
        <f t="shared" si="14"/>
        <v>339.28</v>
      </c>
      <c r="J115" s="178">
        <f t="shared" si="15"/>
        <v>9160.56</v>
      </c>
      <c r="L115" s="134"/>
      <c r="M115" s="9"/>
      <c r="N115" s="15"/>
    </row>
    <row r="116" spans="1:14" ht="30" customHeight="1" x14ac:dyDescent="0.25">
      <c r="A116" s="162"/>
      <c r="B116" s="61" t="s">
        <v>1221</v>
      </c>
      <c r="C116" s="175" t="s">
        <v>302</v>
      </c>
      <c r="D116" s="61" t="s">
        <v>525</v>
      </c>
      <c r="E116" s="176" t="s">
        <v>489</v>
      </c>
      <c r="F116" s="16" t="s">
        <v>488</v>
      </c>
      <c r="G116" s="177">
        <v>1</v>
      </c>
      <c r="H116" s="177">
        <v>312.18</v>
      </c>
      <c r="I116" s="209">
        <f t="shared" si="14"/>
        <v>384.73</v>
      </c>
      <c r="J116" s="209">
        <f t="shared" si="15"/>
        <v>384.73</v>
      </c>
    </row>
    <row r="117" spans="1:14" ht="30" customHeight="1" x14ac:dyDescent="0.25">
      <c r="A117" s="162"/>
      <c r="B117" s="61" t="s">
        <v>1222</v>
      </c>
      <c r="C117" s="175" t="s">
        <v>302</v>
      </c>
      <c r="D117" s="61" t="s">
        <v>526</v>
      </c>
      <c r="E117" s="176" t="s">
        <v>490</v>
      </c>
      <c r="F117" s="16" t="s">
        <v>488</v>
      </c>
      <c r="G117" s="177">
        <v>3</v>
      </c>
      <c r="H117" s="177">
        <v>285.89</v>
      </c>
      <c r="I117" s="209">
        <f t="shared" si="14"/>
        <v>352.33</v>
      </c>
      <c r="J117" s="209">
        <f t="shared" si="15"/>
        <v>1056.99</v>
      </c>
    </row>
    <row r="118" spans="1:14" ht="30" customHeight="1" x14ac:dyDescent="0.25">
      <c r="A118" s="162"/>
      <c r="B118" s="61" t="s">
        <v>1223</v>
      </c>
      <c r="C118" s="175" t="s">
        <v>302</v>
      </c>
      <c r="D118" s="61" t="s">
        <v>527</v>
      </c>
      <c r="E118" s="176" t="s">
        <v>491</v>
      </c>
      <c r="F118" s="16" t="s">
        <v>488</v>
      </c>
      <c r="G118" s="177">
        <v>1</v>
      </c>
      <c r="H118" s="177">
        <v>346.96</v>
      </c>
      <c r="I118" s="209">
        <f t="shared" ref="I118:I146" si="16">H118*(1+J$3)</f>
        <v>427.59</v>
      </c>
      <c r="J118" s="209">
        <f t="shared" ref="J118:J146" si="17">ROUND(I118*G118,2)</f>
        <v>427.59</v>
      </c>
    </row>
    <row r="119" spans="1:14" ht="30" customHeight="1" x14ac:dyDescent="0.25">
      <c r="A119" s="162"/>
      <c r="B119" s="61" t="s">
        <v>1224</v>
      </c>
      <c r="C119" s="175" t="s">
        <v>302</v>
      </c>
      <c r="D119" s="61" t="s">
        <v>528</v>
      </c>
      <c r="E119" s="176" t="s">
        <v>492</v>
      </c>
      <c r="F119" s="16" t="s">
        <v>488</v>
      </c>
      <c r="G119" s="177">
        <v>3</v>
      </c>
      <c r="H119" s="177">
        <v>304.92</v>
      </c>
      <c r="I119" s="209">
        <f t="shared" si="16"/>
        <v>375.78</v>
      </c>
      <c r="J119" s="209">
        <f t="shared" si="17"/>
        <v>1127.3399999999999</v>
      </c>
    </row>
    <row r="120" spans="1:14" ht="30" customHeight="1" x14ac:dyDescent="0.25">
      <c r="A120" s="162"/>
      <c r="B120" s="61" t="s">
        <v>1225</v>
      </c>
      <c r="C120" s="175" t="s">
        <v>302</v>
      </c>
      <c r="D120" s="61" t="s">
        <v>529</v>
      </c>
      <c r="E120" s="176" t="s">
        <v>493</v>
      </c>
      <c r="F120" s="16" t="s">
        <v>488</v>
      </c>
      <c r="G120" s="177">
        <v>2</v>
      </c>
      <c r="H120" s="177">
        <v>304.92</v>
      </c>
      <c r="I120" s="209">
        <f t="shared" si="16"/>
        <v>375.78</v>
      </c>
      <c r="J120" s="209">
        <f t="shared" si="17"/>
        <v>751.56</v>
      </c>
    </row>
    <row r="121" spans="1:14" ht="30" customHeight="1" x14ac:dyDescent="0.25">
      <c r="A121" s="162"/>
      <c r="B121" s="61" t="s">
        <v>1226</v>
      </c>
      <c r="C121" s="175" t="s">
        <v>302</v>
      </c>
      <c r="D121" s="61" t="s">
        <v>530</v>
      </c>
      <c r="E121" s="176" t="s">
        <v>494</v>
      </c>
      <c r="F121" s="16" t="s">
        <v>488</v>
      </c>
      <c r="G121" s="177">
        <v>2</v>
      </c>
      <c r="H121" s="177">
        <v>349.58</v>
      </c>
      <c r="I121" s="209">
        <f t="shared" si="16"/>
        <v>430.82</v>
      </c>
      <c r="J121" s="209">
        <f t="shared" si="17"/>
        <v>861.64</v>
      </c>
    </row>
    <row r="122" spans="1:14" ht="30" customHeight="1" x14ac:dyDescent="0.25">
      <c r="A122" s="162"/>
      <c r="B122" s="61" t="s">
        <v>1227</v>
      </c>
      <c r="C122" s="175" t="s">
        <v>217</v>
      </c>
      <c r="D122" s="61" t="s">
        <v>531</v>
      </c>
      <c r="E122" s="176" t="s">
        <v>495</v>
      </c>
      <c r="F122" s="16" t="s">
        <v>488</v>
      </c>
      <c r="G122" s="17">
        <v>37</v>
      </c>
      <c r="H122" s="17">
        <v>319.79000000000002</v>
      </c>
      <c r="I122" s="178">
        <f t="shared" si="16"/>
        <v>394.11</v>
      </c>
      <c r="J122" s="178">
        <f t="shared" si="17"/>
        <v>14582.07</v>
      </c>
    </row>
    <row r="123" spans="1:14" ht="30" customHeight="1" x14ac:dyDescent="0.25">
      <c r="A123" s="162"/>
      <c r="B123" s="61" t="s">
        <v>1228</v>
      </c>
      <c r="C123" s="175" t="s">
        <v>302</v>
      </c>
      <c r="D123" s="61" t="s">
        <v>532</v>
      </c>
      <c r="E123" s="176" t="s">
        <v>496</v>
      </c>
      <c r="F123" s="16" t="s">
        <v>488</v>
      </c>
      <c r="G123" s="177">
        <v>15</v>
      </c>
      <c r="H123" s="177">
        <v>400.33</v>
      </c>
      <c r="I123" s="209">
        <f t="shared" si="16"/>
        <v>493.37</v>
      </c>
      <c r="J123" s="209">
        <f t="shared" si="17"/>
        <v>7400.55</v>
      </c>
    </row>
    <row r="124" spans="1:14" ht="30" customHeight="1" x14ac:dyDescent="0.25">
      <c r="A124" s="162"/>
      <c r="B124" s="61" t="s">
        <v>1229</v>
      </c>
      <c r="C124" s="175" t="s">
        <v>302</v>
      </c>
      <c r="D124" s="61" t="s">
        <v>533</v>
      </c>
      <c r="E124" s="176" t="s">
        <v>497</v>
      </c>
      <c r="F124" s="16" t="s">
        <v>488</v>
      </c>
      <c r="G124" s="177">
        <v>15</v>
      </c>
      <c r="H124" s="177">
        <v>364.78</v>
      </c>
      <c r="I124" s="209">
        <f t="shared" si="16"/>
        <v>449.55</v>
      </c>
      <c r="J124" s="209">
        <f t="shared" si="17"/>
        <v>6743.25</v>
      </c>
    </row>
    <row r="125" spans="1:14" ht="30" customHeight="1" x14ac:dyDescent="0.25">
      <c r="A125" s="162"/>
      <c r="B125" s="61" t="s">
        <v>1230</v>
      </c>
      <c r="C125" s="175" t="s">
        <v>302</v>
      </c>
      <c r="D125" s="61" t="s">
        <v>534</v>
      </c>
      <c r="E125" s="176" t="s">
        <v>498</v>
      </c>
      <c r="F125" s="16" t="s">
        <v>488</v>
      </c>
      <c r="G125" s="177">
        <v>1</v>
      </c>
      <c r="H125" s="177">
        <v>406.99</v>
      </c>
      <c r="I125" s="209">
        <f t="shared" si="16"/>
        <v>501.57</v>
      </c>
      <c r="J125" s="209">
        <f t="shared" si="17"/>
        <v>501.57</v>
      </c>
    </row>
    <row r="126" spans="1:14" ht="30" customHeight="1" x14ac:dyDescent="0.25">
      <c r="A126" s="162"/>
      <c r="B126" s="61" t="s">
        <v>1231</v>
      </c>
      <c r="C126" s="175" t="s">
        <v>302</v>
      </c>
      <c r="D126" s="61" t="s">
        <v>535</v>
      </c>
      <c r="E126" s="176" t="s">
        <v>499</v>
      </c>
      <c r="F126" s="16" t="s">
        <v>488</v>
      </c>
      <c r="G126" s="177">
        <v>2</v>
      </c>
      <c r="H126" s="177">
        <v>558.30999999999995</v>
      </c>
      <c r="I126" s="209">
        <f t="shared" si="16"/>
        <v>688.06</v>
      </c>
      <c r="J126" s="209">
        <f t="shared" si="17"/>
        <v>1376.12</v>
      </c>
    </row>
    <row r="127" spans="1:14" ht="30" customHeight="1" x14ac:dyDescent="0.25">
      <c r="A127" s="162"/>
      <c r="B127" s="61" t="s">
        <v>1232</v>
      </c>
      <c r="C127" s="175" t="s">
        <v>106</v>
      </c>
      <c r="D127" s="61">
        <v>104481</v>
      </c>
      <c r="E127" s="176" t="s">
        <v>500</v>
      </c>
      <c r="F127" s="16" t="s">
        <v>488</v>
      </c>
      <c r="G127" s="177">
        <v>2</v>
      </c>
      <c r="H127" s="177">
        <v>171.32</v>
      </c>
      <c r="I127" s="209">
        <f t="shared" si="16"/>
        <v>211.13</v>
      </c>
      <c r="J127" s="209">
        <f t="shared" si="17"/>
        <v>422.26</v>
      </c>
    </row>
    <row r="128" spans="1:14" ht="30" customHeight="1" x14ac:dyDescent="0.25">
      <c r="A128" s="162"/>
      <c r="B128" s="61" t="s">
        <v>1233</v>
      </c>
      <c r="C128" s="175" t="s">
        <v>386</v>
      </c>
      <c r="D128" s="61" t="s">
        <v>536</v>
      </c>
      <c r="E128" s="176" t="s">
        <v>501</v>
      </c>
      <c r="F128" s="16" t="s">
        <v>488</v>
      </c>
      <c r="G128" s="177">
        <v>2</v>
      </c>
      <c r="H128" s="177">
        <v>348.13</v>
      </c>
      <c r="I128" s="209">
        <f t="shared" si="16"/>
        <v>429.04</v>
      </c>
      <c r="J128" s="209">
        <f t="shared" si="17"/>
        <v>858.08</v>
      </c>
    </row>
    <row r="129" spans="1:10" ht="30" customHeight="1" x14ac:dyDescent="0.25">
      <c r="A129" s="162"/>
      <c r="B129" s="61" t="s">
        <v>1234</v>
      </c>
      <c r="C129" s="175" t="s">
        <v>386</v>
      </c>
      <c r="D129" s="61" t="s">
        <v>537</v>
      </c>
      <c r="E129" s="176" t="s">
        <v>502</v>
      </c>
      <c r="F129" s="16" t="s">
        <v>5</v>
      </c>
      <c r="G129" s="177">
        <v>14.35</v>
      </c>
      <c r="H129" s="177">
        <v>75.900000000000006</v>
      </c>
      <c r="I129" s="209">
        <f t="shared" si="16"/>
        <v>93.54</v>
      </c>
      <c r="J129" s="209">
        <f t="shared" si="17"/>
        <v>1342.3</v>
      </c>
    </row>
    <row r="130" spans="1:10" ht="30" customHeight="1" x14ac:dyDescent="0.25">
      <c r="A130" s="162"/>
      <c r="B130" s="61" t="s">
        <v>1235</v>
      </c>
      <c r="C130" s="175" t="s">
        <v>386</v>
      </c>
      <c r="D130" s="61" t="s">
        <v>538</v>
      </c>
      <c r="E130" s="176" t="s">
        <v>503</v>
      </c>
      <c r="F130" s="16" t="s">
        <v>5</v>
      </c>
      <c r="G130" s="177">
        <v>14.35</v>
      </c>
      <c r="H130" s="177">
        <v>41.38</v>
      </c>
      <c r="I130" s="209">
        <f t="shared" si="16"/>
        <v>51</v>
      </c>
      <c r="J130" s="209">
        <f t="shared" si="17"/>
        <v>731.85</v>
      </c>
    </row>
    <row r="131" spans="1:10" ht="30" customHeight="1" x14ac:dyDescent="0.25">
      <c r="A131" s="162"/>
      <c r="B131" s="61" t="s">
        <v>1236</v>
      </c>
      <c r="C131" s="175" t="s">
        <v>386</v>
      </c>
      <c r="D131" s="61" t="s">
        <v>539</v>
      </c>
      <c r="E131" s="176" t="s">
        <v>504</v>
      </c>
      <c r="F131" s="16" t="s">
        <v>5</v>
      </c>
      <c r="G131" s="177">
        <v>1</v>
      </c>
      <c r="H131" s="177">
        <v>188.41</v>
      </c>
      <c r="I131" s="209">
        <f t="shared" si="16"/>
        <v>232.2</v>
      </c>
      <c r="J131" s="209">
        <f t="shared" si="17"/>
        <v>232.2</v>
      </c>
    </row>
    <row r="132" spans="1:10" ht="30" customHeight="1" x14ac:dyDescent="0.25">
      <c r="A132" s="162"/>
      <c r="B132" s="61" t="s">
        <v>1237</v>
      </c>
      <c r="C132" s="175" t="s">
        <v>386</v>
      </c>
      <c r="D132" s="61">
        <v>12585</v>
      </c>
      <c r="E132" s="176" t="s">
        <v>505</v>
      </c>
      <c r="F132" s="16" t="s">
        <v>5</v>
      </c>
      <c r="G132" s="177">
        <v>1</v>
      </c>
      <c r="H132" s="177">
        <v>23.12</v>
      </c>
      <c r="I132" s="209">
        <f t="shared" si="16"/>
        <v>28.49</v>
      </c>
      <c r="J132" s="209">
        <f t="shared" si="17"/>
        <v>28.49</v>
      </c>
    </row>
    <row r="133" spans="1:10" ht="30" customHeight="1" x14ac:dyDescent="0.25">
      <c r="A133" s="162"/>
      <c r="B133" s="61" t="s">
        <v>1238</v>
      </c>
      <c r="C133" s="175" t="s">
        <v>386</v>
      </c>
      <c r="D133" s="61" t="s">
        <v>540</v>
      </c>
      <c r="E133" s="176" t="s">
        <v>506</v>
      </c>
      <c r="F133" s="16" t="s">
        <v>5</v>
      </c>
      <c r="G133" s="177">
        <v>2</v>
      </c>
      <c r="H133" s="177">
        <v>35.6</v>
      </c>
      <c r="I133" s="209">
        <f t="shared" si="16"/>
        <v>43.87</v>
      </c>
      <c r="J133" s="209">
        <f t="shared" si="17"/>
        <v>87.74</v>
      </c>
    </row>
    <row r="134" spans="1:10" ht="30" customHeight="1" x14ac:dyDescent="0.25">
      <c r="A134" s="162"/>
      <c r="B134" s="61" t="s">
        <v>1239</v>
      </c>
      <c r="C134" s="175" t="s">
        <v>386</v>
      </c>
      <c r="D134" s="61" t="s">
        <v>541</v>
      </c>
      <c r="E134" s="176" t="s">
        <v>507</v>
      </c>
      <c r="F134" s="16" t="s">
        <v>5</v>
      </c>
      <c r="G134" s="177">
        <v>2</v>
      </c>
      <c r="H134" s="177">
        <v>56.39</v>
      </c>
      <c r="I134" s="209">
        <f t="shared" si="16"/>
        <v>69.5</v>
      </c>
      <c r="J134" s="209">
        <f t="shared" si="17"/>
        <v>139</v>
      </c>
    </row>
    <row r="135" spans="1:10" ht="30" customHeight="1" x14ac:dyDescent="0.25">
      <c r="A135" s="162"/>
      <c r="B135" s="61" t="s">
        <v>1240</v>
      </c>
      <c r="C135" s="175" t="s">
        <v>217</v>
      </c>
      <c r="D135" s="61" t="s">
        <v>542</v>
      </c>
      <c r="E135" s="176" t="s">
        <v>508</v>
      </c>
      <c r="F135" s="16" t="s">
        <v>7</v>
      </c>
      <c r="G135" s="17">
        <v>190.15</v>
      </c>
      <c r="H135" s="17">
        <v>28.85</v>
      </c>
      <c r="I135" s="178">
        <f t="shared" si="16"/>
        <v>35.549999999999997</v>
      </c>
      <c r="J135" s="178">
        <f t="shared" si="17"/>
        <v>6759.83</v>
      </c>
    </row>
    <row r="136" spans="1:10" ht="30" customHeight="1" x14ac:dyDescent="0.25">
      <c r="A136" s="162"/>
      <c r="B136" s="61" t="s">
        <v>1241</v>
      </c>
      <c r="C136" s="175" t="s">
        <v>217</v>
      </c>
      <c r="D136" s="61" t="s">
        <v>543</v>
      </c>
      <c r="E136" s="176" t="s">
        <v>509</v>
      </c>
      <c r="F136" s="16" t="s">
        <v>7</v>
      </c>
      <c r="G136" s="17">
        <v>18</v>
      </c>
      <c r="H136" s="17">
        <v>46.56</v>
      </c>
      <c r="I136" s="178">
        <f t="shared" si="16"/>
        <v>57.38</v>
      </c>
      <c r="J136" s="178">
        <f t="shared" si="17"/>
        <v>1032.8399999999999</v>
      </c>
    </row>
    <row r="137" spans="1:10" ht="30" customHeight="1" x14ac:dyDescent="0.25">
      <c r="A137" s="162"/>
      <c r="B137" s="61" t="s">
        <v>1242</v>
      </c>
      <c r="C137" s="175" t="s">
        <v>302</v>
      </c>
      <c r="D137" s="179" t="s">
        <v>1435</v>
      </c>
      <c r="E137" s="176" t="s">
        <v>510</v>
      </c>
      <c r="F137" s="16" t="s">
        <v>7</v>
      </c>
      <c r="G137" s="177">
        <v>50</v>
      </c>
      <c r="H137" s="177">
        <v>29.89</v>
      </c>
      <c r="I137" s="209">
        <f t="shared" si="16"/>
        <v>36.840000000000003</v>
      </c>
      <c r="J137" s="209">
        <f t="shared" si="17"/>
        <v>1842</v>
      </c>
    </row>
    <row r="138" spans="1:10" ht="30" customHeight="1" x14ac:dyDescent="0.25">
      <c r="A138" s="162"/>
      <c r="B138" s="61" t="s">
        <v>1243</v>
      </c>
      <c r="C138" s="175" t="s">
        <v>217</v>
      </c>
      <c r="D138" s="61" t="s">
        <v>545</v>
      </c>
      <c r="E138" s="176" t="s">
        <v>511</v>
      </c>
      <c r="F138" s="16" t="s">
        <v>7</v>
      </c>
      <c r="G138" s="17">
        <v>1520.37</v>
      </c>
      <c r="H138" s="17">
        <v>4.68</v>
      </c>
      <c r="I138" s="178">
        <f t="shared" si="16"/>
        <v>5.77</v>
      </c>
      <c r="J138" s="178">
        <f t="shared" si="17"/>
        <v>8772.5300000000007</v>
      </c>
    </row>
    <row r="139" spans="1:10" ht="30" customHeight="1" x14ac:dyDescent="0.25">
      <c r="A139" s="162"/>
      <c r="B139" s="61" t="s">
        <v>1244</v>
      </c>
      <c r="C139" s="175" t="s">
        <v>217</v>
      </c>
      <c r="D139" s="61" t="s">
        <v>546</v>
      </c>
      <c r="E139" s="176" t="s">
        <v>512</v>
      </c>
      <c r="F139" s="16" t="s">
        <v>7</v>
      </c>
      <c r="G139" s="17">
        <v>524.15</v>
      </c>
      <c r="H139" s="17">
        <v>6.59</v>
      </c>
      <c r="I139" s="178">
        <f t="shared" si="16"/>
        <v>8.1199999999999992</v>
      </c>
      <c r="J139" s="178">
        <f t="shared" si="17"/>
        <v>4256.1000000000004</v>
      </c>
    </row>
    <row r="140" spans="1:10" ht="30" customHeight="1" x14ac:dyDescent="0.25">
      <c r="A140" s="162"/>
      <c r="B140" s="61" t="s">
        <v>1245</v>
      </c>
      <c r="C140" s="175" t="s">
        <v>217</v>
      </c>
      <c r="D140" s="61" t="s">
        <v>547</v>
      </c>
      <c r="E140" s="176" t="s">
        <v>513</v>
      </c>
      <c r="F140" s="16" t="s">
        <v>7</v>
      </c>
      <c r="G140" s="17">
        <v>307.83999999999997</v>
      </c>
      <c r="H140" s="17">
        <v>9.19</v>
      </c>
      <c r="I140" s="178">
        <f t="shared" si="16"/>
        <v>11.33</v>
      </c>
      <c r="J140" s="178">
        <f t="shared" si="17"/>
        <v>3487.83</v>
      </c>
    </row>
    <row r="141" spans="1:10" ht="30" customHeight="1" x14ac:dyDescent="0.25">
      <c r="A141" s="162"/>
      <c r="B141" s="61" t="s">
        <v>1246</v>
      </c>
      <c r="C141" s="175" t="s">
        <v>217</v>
      </c>
      <c r="D141" s="61" t="s">
        <v>548</v>
      </c>
      <c r="E141" s="176" t="s">
        <v>514</v>
      </c>
      <c r="F141" s="16" t="s">
        <v>7</v>
      </c>
      <c r="G141" s="17">
        <v>100</v>
      </c>
      <c r="H141" s="17">
        <v>40.5</v>
      </c>
      <c r="I141" s="178">
        <f t="shared" si="16"/>
        <v>49.91</v>
      </c>
      <c r="J141" s="178">
        <f t="shared" si="17"/>
        <v>4991</v>
      </c>
    </row>
    <row r="142" spans="1:10" ht="30" customHeight="1" x14ac:dyDescent="0.25">
      <c r="A142" s="162"/>
      <c r="B142" s="61" t="s">
        <v>1247</v>
      </c>
      <c r="C142" s="175" t="s">
        <v>217</v>
      </c>
      <c r="D142" s="61" t="s">
        <v>549</v>
      </c>
      <c r="E142" s="176" t="s">
        <v>515</v>
      </c>
      <c r="F142" s="16" t="s">
        <v>7</v>
      </c>
      <c r="G142" s="17">
        <v>30</v>
      </c>
      <c r="H142" s="17">
        <v>88.05</v>
      </c>
      <c r="I142" s="178">
        <f t="shared" si="16"/>
        <v>108.51</v>
      </c>
      <c r="J142" s="178">
        <f t="shared" si="17"/>
        <v>3255.3</v>
      </c>
    </row>
    <row r="143" spans="1:10" ht="30" customHeight="1" x14ac:dyDescent="0.25">
      <c r="A143" s="162"/>
      <c r="B143" s="61" t="s">
        <v>1248</v>
      </c>
      <c r="C143" s="175" t="s">
        <v>217</v>
      </c>
      <c r="D143" s="61" t="s">
        <v>550</v>
      </c>
      <c r="E143" s="176" t="s">
        <v>516</v>
      </c>
      <c r="F143" s="16" t="s">
        <v>5</v>
      </c>
      <c r="G143" s="17">
        <v>5</v>
      </c>
      <c r="H143" s="17">
        <v>52.85</v>
      </c>
      <c r="I143" s="178">
        <f t="shared" si="16"/>
        <v>65.13</v>
      </c>
      <c r="J143" s="178">
        <f t="shared" si="17"/>
        <v>325.64999999999998</v>
      </c>
    </row>
    <row r="144" spans="1:10" ht="30" customHeight="1" x14ac:dyDescent="0.25">
      <c r="A144" s="162"/>
      <c r="B144" s="61" t="s">
        <v>1249</v>
      </c>
      <c r="C144" s="175" t="s">
        <v>217</v>
      </c>
      <c r="D144" s="61" t="s">
        <v>551</v>
      </c>
      <c r="E144" s="176" t="s">
        <v>517</v>
      </c>
      <c r="F144" s="16" t="s">
        <v>5</v>
      </c>
      <c r="G144" s="17">
        <v>30</v>
      </c>
      <c r="H144" s="17">
        <v>52.85</v>
      </c>
      <c r="I144" s="178">
        <f t="shared" si="16"/>
        <v>65.13</v>
      </c>
      <c r="J144" s="178">
        <f t="shared" si="17"/>
        <v>1953.9</v>
      </c>
    </row>
    <row r="145" spans="1:10" ht="30" customHeight="1" x14ac:dyDescent="0.25">
      <c r="A145" s="162"/>
      <c r="B145" s="61" t="s">
        <v>1250</v>
      </c>
      <c r="C145" s="175" t="s">
        <v>217</v>
      </c>
      <c r="D145" s="61" t="s">
        <v>552</v>
      </c>
      <c r="E145" s="176" t="s">
        <v>518</v>
      </c>
      <c r="F145" s="16" t="s">
        <v>5</v>
      </c>
      <c r="G145" s="17">
        <v>42</v>
      </c>
      <c r="H145" s="17">
        <v>56.55</v>
      </c>
      <c r="I145" s="178">
        <f t="shared" si="16"/>
        <v>69.69</v>
      </c>
      <c r="J145" s="178">
        <f t="shared" si="17"/>
        <v>2926.98</v>
      </c>
    </row>
    <row r="146" spans="1:10" ht="30" customHeight="1" x14ac:dyDescent="0.25">
      <c r="A146" s="162"/>
      <c r="B146" s="61" t="s">
        <v>1251</v>
      </c>
      <c r="C146" s="175" t="s">
        <v>217</v>
      </c>
      <c r="D146" s="61" t="s">
        <v>553</v>
      </c>
      <c r="E146" s="176" t="s">
        <v>519</v>
      </c>
      <c r="F146" s="16" t="s">
        <v>5</v>
      </c>
      <c r="G146" s="17">
        <v>74</v>
      </c>
      <c r="H146" s="17">
        <v>28.98</v>
      </c>
      <c r="I146" s="178">
        <f t="shared" si="16"/>
        <v>35.71</v>
      </c>
      <c r="J146" s="178">
        <f t="shared" si="17"/>
        <v>2642.54</v>
      </c>
    </row>
    <row r="147" spans="1:10" ht="30" customHeight="1" x14ac:dyDescent="0.25">
      <c r="A147" s="162"/>
      <c r="B147" s="61" t="s">
        <v>1252</v>
      </c>
      <c r="C147" s="175" t="s">
        <v>302</v>
      </c>
      <c r="D147" s="61" t="s">
        <v>556</v>
      </c>
      <c r="E147" s="176" t="s">
        <v>554</v>
      </c>
      <c r="F147" s="16" t="s">
        <v>5</v>
      </c>
      <c r="G147" s="177">
        <v>1</v>
      </c>
      <c r="H147" s="177">
        <v>4723.0600000000004</v>
      </c>
      <c r="I147" s="209">
        <f>H147*(1+J$3)</f>
        <v>5820.7</v>
      </c>
      <c r="J147" s="209">
        <f>ROUND(I147*G147,2)</f>
        <v>5820.7</v>
      </c>
    </row>
    <row r="148" spans="1:10" ht="30" customHeight="1" x14ac:dyDescent="0.25">
      <c r="A148" s="162"/>
      <c r="B148" s="61" t="s">
        <v>1253</v>
      </c>
      <c r="C148" s="175" t="s">
        <v>302</v>
      </c>
      <c r="D148" s="61" t="s">
        <v>557</v>
      </c>
      <c r="E148" s="176" t="s">
        <v>555</v>
      </c>
      <c r="F148" s="16" t="s">
        <v>5</v>
      </c>
      <c r="G148" s="177">
        <v>1</v>
      </c>
      <c r="H148" s="177">
        <v>872.75</v>
      </c>
      <c r="I148" s="209">
        <f>H148*(1+J$3)</f>
        <v>1075.58</v>
      </c>
      <c r="J148" s="209">
        <f>ROUND(I148*G148,2)</f>
        <v>1075.58</v>
      </c>
    </row>
    <row r="149" spans="1:10" ht="30" customHeight="1" x14ac:dyDescent="0.25">
      <c r="A149" s="162"/>
      <c r="B149" s="61" t="s">
        <v>1254</v>
      </c>
      <c r="C149" s="175" t="s">
        <v>302</v>
      </c>
      <c r="D149" s="61" t="s">
        <v>557</v>
      </c>
      <c r="E149" s="176" t="s">
        <v>555</v>
      </c>
      <c r="F149" s="16" t="s">
        <v>5</v>
      </c>
      <c r="G149" s="177">
        <v>1</v>
      </c>
      <c r="H149" s="177">
        <v>872.75</v>
      </c>
      <c r="I149" s="209">
        <f t="shared" ref="I149:I156" si="18">H149*(1+J$3)</f>
        <v>1075.58</v>
      </c>
      <c r="J149" s="209">
        <f t="shared" ref="J149:J156" si="19">ROUND(I149*G149,2)</f>
        <v>1075.58</v>
      </c>
    </row>
    <row r="150" spans="1:10" ht="30" customHeight="1" x14ac:dyDescent="0.25">
      <c r="A150" s="162"/>
      <c r="B150" s="61" t="s">
        <v>1255</v>
      </c>
      <c r="C150" s="175" t="s">
        <v>217</v>
      </c>
      <c r="D150" s="61" t="s">
        <v>564</v>
      </c>
      <c r="E150" s="176" t="s">
        <v>239</v>
      </c>
      <c r="F150" s="16" t="s">
        <v>5</v>
      </c>
      <c r="G150" s="17">
        <v>3</v>
      </c>
      <c r="H150" s="17">
        <v>22.09</v>
      </c>
      <c r="I150" s="178">
        <f t="shared" si="18"/>
        <v>27.22</v>
      </c>
      <c r="J150" s="178">
        <f t="shared" si="19"/>
        <v>81.66</v>
      </c>
    </row>
    <row r="151" spans="1:10" ht="30" customHeight="1" x14ac:dyDescent="0.25">
      <c r="A151" s="162"/>
      <c r="B151" s="61" t="s">
        <v>1256</v>
      </c>
      <c r="C151" s="175" t="s">
        <v>302</v>
      </c>
      <c r="D151" s="61" t="s">
        <v>565</v>
      </c>
      <c r="E151" s="176" t="s">
        <v>558</v>
      </c>
      <c r="F151" s="16" t="s">
        <v>5</v>
      </c>
      <c r="G151" s="177">
        <v>4</v>
      </c>
      <c r="H151" s="177">
        <v>379.22</v>
      </c>
      <c r="I151" s="209">
        <f t="shared" si="18"/>
        <v>467.35</v>
      </c>
      <c r="J151" s="209">
        <f t="shared" si="19"/>
        <v>1869.4</v>
      </c>
    </row>
    <row r="152" spans="1:10" ht="30" customHeight="1" x14ac:dyDescent="0.25">
      <c r="A152" s="162"/>
      <c r="B152" s="61" t="s">
        <v>1257</v>
      </c>
      <c r="C152" s="175" t="s">
        <v>217</v>
      </c>
      <c r="D152" s="179" t="s">
        <v>1437</v>
      </c>
      <c r="E152" s="176" t="s">
        <v>559</v>
      </c>
      <c r="F152" s="16" t="s">
        <v>5</v>
      </c>
      <c r="G152" s="177">
        <v>16</v>
      </c>
      <c r="H152" s="177">
        <v>21.73</v>
      </c>
      <c r="I152" s="209">
        <f t="shared" si="18"/>
        <v>26.78</v>
      </c>
      <c r="J152" s="209">
        <f t="shared" si="19"/>
        <v>428.48</v>
      </c>
    </row>
    <row r="153" spans="1:10" ht="30" customHeight="1" x14ac:dyDescent="0.25">
      <c r="A153" s="162"/>
      <c r="B153" s="61" t="s">
        <v>1258</v>
      </c>
      <c r="C153" s="175" t="s">
        <v>217</v>
      </c>
      <c r="D153" s="179" t="s">
        <v>1438</v>
      </c>
      <c r="E153" s="176" t="s">
        <v>560</v>
      </c>
      <c r="F153" s="16" t="s">
        <v>5</v>
      </c>
      <c r="G153" s="177">
        <v>10</v>
      </c>
      <c r="H153" s="177">
        <v>64.14</v>
      </c>
      <c r="I153" s="209">
        <f t="shared" si="18"/>
        <v>79.05</v>
      </c>
      <c r="J153" s="209">
        <f t="shared" si="19"/>
        <v>790.5</v>
      </c>
    </row>
    <row r="154" spans="1:10" ht="30" customHeight="1" x14ac:dyDescent="0.25">
      <c r="A154" s="162"/>
      <c r="B154" s="61" t="s">
        <v>1259</v>
      </c>
      <c r="C154" s="175" t="s">
        <v>217</v>
      </c>
      <c r="D154" s="61" t="s">
        <v>566</v>
      </c>
      <c r="E154" s="176" t="s">
        <v>561</v>
      </c>
      <c r="F154" s="16" t="s">
        <v>5</v>
      </c>
      <c r="G154" s="17">
        <v>6</v>
      </c>
      <c r="H154" s="17">
        <v>133.6</v>
      </c>
      <c r="I154" s="178">
        <f t="shared" si="18"/>
        <v>164.65</v>
      </c>
      <c r="J154" s="178">
        <f t="shared" si="19"/>
        <v>987.9</v>
      </c>
    </row>
    <row r="155" spans="1:10" ht="30" customHeight="1" x14ac:dyDescent="0.25">
      <c r="A155" s="162"/>
      <c r="B155" s="61" t="s">
        <v>1260</v>
      </c>
      <c r="C155" s="175" t="s">
        <v>302</v>
      </c>
      <c r="D155" s="61" t="s">
        <v>567</v>
      </c>
      <c r="E155" s="176" t="s">
        <v>562</v>
      </c>
      <c r="F155" s="16" t="s">
        <v>5</v>
      </c>
      <c r="G155" s="177">
        <v>3</v>
      </c>
      <c r="H155" s="177">
        <v>190.53</v>
      </c>
      <c r="I155" s="209">
        <f t="shared" si="18"/>
        <v>234.81</v>
      </c>
      <c r="J155" s="209">
        <f t="shared" si="19"/>
        <v>704.43</v>
      </c>
    </row>
    <row r="156" spans="1:10" ht="30" customHeight="1" x14ac:dyDescent="0.25">
      <c r="A156" s="162"/>
      <c r="B156" s="61" t="s">
        <v>1261</v>
      </c>
      <c r="C156" s="175" t="s">
        <v>217</v>
      </c>
      <c r="D156" s="61" t="s">
        <v>568</v>
      </c>
      <c r="E156" s="176" t="s">
        <v>563</v>
      </c>
      <c r="F156" s="16" t="s">
        <v>5</v>
      </c>
      <c r="G156" s="177">
        <v>3</v>
      </c>
      <c r="H156" s="177">
        <v>58.08</v>
      </c>
      <c r="I156" s="209">
        <f t="shared" si="18"/>
        <v>71.58</v>
      </c>
      <c r="J156" s="209">
        <f t="shared" si="19"/>
        <v>214.74</v>
      </c>
    </row>
    <row r="157" spans="1:10" ht="30" customHeight="1" x14ac:dyDescent="0.25">
      <c r="A157" s="162"/>
      <c r="B157" s="61" t="s">
        <v>1262</v>
      </c>
      <c r="C157" s="175" t="s">
        <v>217</v>
      </c>
      <c r="D157" s="61" t="s">
        <v>585</v>
      </c>
      <c r="E157" s="176" t="s">
        <v>569</v>
      </c>
      <c r="F157" s="16" t="s">
        <v>5</v>
      </c>
      <c r="G157" s="17">
        <v>1</v>
      </c>
      <c r="H157" s="17">
        <v>499.1</v>
      </c>
      <c r="I157" s="178">
        <f t="shared" ref="I157:I177" si="20">H157*(1+J$3)</f>
        <v>615.09</v>
      </c>
      <c r="J157" s="178">
        <f t="shared" ref="J157:J177" si="21">ROUND(I157*G157,2)</f>
        <v>615.09</v>
      </c>
    </row>
    <row r="158" spans="1:10" ht="30" customHeight="1" x14ac:dyDescent="0.25">
      <c r="A158" s="162"/>
      <c r="B158" s="61" t="s">
        <v>1263</v>
      </c>
      <c r="C158" s="175" t="s">
        <v>217</v>
      </c>
      <c r="D158" s="61" t="s">
        <v>586</v>
      </c>
      <c r="E158" s="176" t="s">
        <v>570</v>
      </c>
      <c r="F158" s="16" t="s">
        <v>5</v>
      </c>
      <c r="G158" s="17">
        <v>3</v>
      </c>
      <c r="H158" s="17">
        <v>500.57</v>
      </c>
      <c r="I158" s="178">
        <f t="shared" si="20"/>
        <v>616.9</v>
      </c>
      <c r="J158" s="178">
        <f t="shared" si="21"/>
        <v>1850.7</v>
      </c>
    </row>
    <row r="159" spans="1:10" ht="30" customHeight="1" x14ac:dyDescent="0.25">
      <c r="A159" s="162"/>
      <c r="B159" s="61" t="s">
        <v>1264</v>
      </c>
      <c r="C159" s="175" t="s">
        <v>217</v>
      </c>
      <c r="D159" s="61" t="s">
        <v>587</v>
      </c>
      <c r="E159" s="176" t="s">
        <v>571</v>
      </c>
      <c r="F159" s="16" t="s">
        <v>5</v>
      </c>
      <c r="G159" s="17">
        <v>3</v>
      </c>
      <c r="H159" s="17">
        <v>632.41999999999996</v>
      </c>
      <c r="I159" s="178">
        <f t="shared" si="20"/>
        <v>779.39</v>
      </c>
      <c r="J159" s="178">
        <f t="shared" si="21"/>
        <v>2338.17</v>
      </c>
    </row>
    <row r="160" spans="1:10" ht="30" customHeight="1" x14ac:dyDescent="0.25">
      <c r="A160" s="162"/>
      <c r="B160" s="61" t="s">
        <v>1265</v>
      </c>
      <c r="C160" s="175" t="s">
        <v>217</v>
      </c>
      <c r="D160" s="61" t="s">
        <v>588</v>
      </c>
      <c r="E160" s="176" t="s">
        <v>572</v>
      </c>
      <c r="F160" s="16" t="s">
        <v>5</v>
      </c>
      <c r="G160" s="177">
        <v>3</v>
      </c>
      <c r="H160" s="177">
        <v>212.92</v>
      </c>
      <c r="I160" s="209">
        <f t="shared" si="20"/>
        <v>262.39999999999998</v>
      </c>
      <c r="J160" s="209">
        <f t="shared" si="21"/>
        <v>787.2</v>
      </c>
    </row>
    <row r="161" spans="1:10" ht="30" customHeight="1" x14ac:dyDescent="0.25">
      <c r="A161" s="162"/>
      <c r="B161" s="61" t="s">
        <v>1266</v>
      </c>
      <c r="C161" s="175" t="s">
        <v>386</v>
      </c>
      <c r="D161" s="61" t="s">
        <v>537</v>
      </c>
      <c r="E161" s="176" t="s">
        <v>502</v>
      </c>
      <c r="F161" s="16" t="s">
        <v>5</v>
      </c>
      <c r="G161" s="177">
        <v>12.79</v>
      </c>
      <c r="H161" s="177">
        <v>75.900000000000006</v>
      </c>
      <c r="I161" s="209">
        <f t="shared" si="20"/>
        <v>93.54</v>
      </c>
      <c r="J161" s="209">
        <f t="shared" si="21"/>
        <v>1196.3800000000001</v>
      </c>
    </row>
    <row r="162" spans="1:10" ht="30" customHeight="1" x14ac:dyDescent="0.25">
      <c r="A162" s="162"/>
      <c r="B162" s="61" t="s">
        <v>1267</v>
      </c>
      <c r="C162" s="175" t="s">
        <v>386</v>
      </c>
      <c r="D162" s="61" t="s">
        <v>540</v>
      </c>
      <c r="E162" s="176" t="s">
        <v>506</v>
      </c>
      <c r="F162" s="16" t="s">
        <v>5</v>
      </c>
      <c r="G162" s="177">
        <v>2</v>
      </c>
      <c r="H162" s="177">
        <v>35.6</v>
      </c>
      <c r="I162" s="209">
        <f t="shared" si="20"/>
        <v>43.87</v>
      </c>
      <c r="J162" s="209">
        <f t="shared" si="21"/>
        <v>87.74</v>
      </c>
    </row>
    <row r="163" spans="1:10" ht="30" customHeight="1" x14ac:dyDescent="0.25">
      <c r="A163" s="162"/>
      <c r="B163" s="61" t="s">
        <v>1268</v>
      </c>
      <c r="C163" s="175" t="s">
        <v>386</v>
      </c>
      <c r="D163" s="61" t="s">
        <v>539</v>
      </c>
      <c r="E163" s="176" t="s">
        <v>504</v>
      </c>
      <c r="F163" s="16" t="s">
        <v>5</v>
      </c>
      <c r="G163" s="177">
        <v>1</v>
      </c>
      <c r="H163" s="177">
        <v>188.41</v>
      </c>
      <c r="I163" s="209">
        <f t="shared" si="20"/>
        <v>232.2</v>
      </c>
      <c r="J163" s="209">
        <f t="shared" si="21"/>
        <v>232.2</v>
      </c>
    </row>
    <row r="164" spans="1:10" ht="30" customHeight="1" x14ac:dyDescent="0.25">
      <c r="A164" s="162"/>
      <c r="B164" s="61" t="s">
        <v>1269</v>
      </c>
      <c r="C164" s="175" t="s">
        <v>217</v>
      </c>
      <c r="D164" s="61" t="s">
        <v>542</v>
      </c>
      <c r="E164" s="176" t="s">
        <v>508</v>
      </c>
      <c r="F164" s="16" t="s">
        <v>7</v>
      </c>
      <c r="G164" s="17">
        <v>223.15</v>
      </c>
      <c r="H164" s="17">
        <v>28.85</v>
      </c>
      <c r="I164" s="178">
        <f t="shared" si="20"/>
        <v>35.549999999999997</v>
      </c>
      <c r="J164" s="178">
        <f t="shared" si="21"/>
        <v>7932.98</v>
      </c>
    </row>
    <row r="165" spans="1:10" ht="30" customHeight="1" x14ac:dyDescent="0.25">
      <c r="A165" s="162"/>
      <c r="B165" s="61" t="s">
        <v>1270</v>
      </c>
      <c r="C165" s="175" t="s">
        <v>217</v>
      </c>
      <c r="D165" s="61" t="s">
        <v>589</v>
      </c>
      <c r="E165" s="176" t="s">
        <v>573</v>
      </c>
      <c r="F165" s="16" t="s">
        <v>488</v>
      </c>
      <c r="G165" s="17">
        <v>18</v>
      </c>
      <c r="H165" s="17">
        <v>179.5</v>
      </c>
      <c r="I165" s="178">
        <f t="shared" si="20"/>
        <v>221.22</v>
      </c>
      <c r="J165" s="178">
        <f t="shared" si="21"/>
        <v>3981.96</v>
      </c>
    </row>
    <row r="166" spans="1:10" ht="30" customHeight="1" x14ac:dyDescent="0.25">
      <c r="A166" s="162"/>
      <c r="B166" s="61" t="s">
        <v>1271</v>
      </c>
      <c r="C166" s="175" t="s">
        <v>217</v>
      </c>
      <c r="D166" s="61" t="s">
        <v>590</v>
      </c>
      <c r="E166" s="176" t="s">
        <v>19</v>
      </c>
      <c r="F166" s="16" t="s">
        <v>7</v>
      </c>
      <c r="G166" s="177">
        <v>360</v>
      </c>
      <c r="H166" s="177">
        <v>9.8699999999999992</v>
      </c>
      <c r="I166" s="209">
        <f t="shared" si="20"/>
        <v>12.16</v>
      </c>
      <c r="J166" s="209">
        <f t="shared" si="21"/>
        <v>4377.6000000000004</v>
      </c>
    </row>
    <row r="167" spans="1:10" ht="30" customHeight="1" x14ac:dyDescent="0.25">
      <c r="A167" s="162"/>
      <c r="B167" s="61" t="s">
        <v>1272</v>
      </c>
      <c r="C167" s="175" t="s">
        <v>217</v>
      </c>
      <c r="D167" s="61" t="s">
        <v>591</v>
      </c>
      <c r="E167" s="176" t="s">
        <v>574</v>
      </c>
      <c r="F167" s="16" t="s">
        <v>5</v>
      </c>
      <c r="G167" s="17">
        <v>18</v>
      </c>
      <c r="H167" s="17">
        <v>15.72</v>
      </c>
      <c r="I167" s="178">
        <f t="shared" si="20"/>
        <v>19.37</v>
      </c>
      <c r="J167" s="178">
        <f t="shared" si="21"/>
        <v>348.66</v>
      </c>
    </row>
    <row r="168" spans="1:10" ht="30" customHeight="1" x14ac:dyDescent="0.25">
      <c r="A168" s="162"/>
      <c r="B168" s="61" t="s">
        <v>1273</v>
      </c>
      <c r="C168" s="175" t="s">
        <v>444</v>
      </c>
      <c r="D168" s="61">
        <v>68213</v>
      </c>
      <c r="E168" s="176" t="s">
        <v>575</v>
      </c>
      <c r="F168" s="16" t="s">
        <v>5</v>
      </c>
      <c r="G168" s="177">
        <v>1</v>
      </c>
      <c r="H168" s="177">
        <v>2439.27</v>
      </c>
      <c r="I168" s="209">
        <f t="shared" si="20"/>
        <v>3006.16</v>
      </c>
      <c r="J168" s="209">
        <f t="shared" si="21"/>
        <v>3006.16</v>
      </c>
    </row>
    <row r="169" spans="1:10" ht="30" customHeight="1" x14ac:dyDescent="0.25">
      <c r="A169" s="162"/>
      <c r="B169" s="61" t="s">
        <v>1274</v>
      </c>
      <c r="C169" s="175" t="s">
        <v>444</v>
      </c>
      <c r="D169" s="61">
        <v>59252</v>
      </c>
      <c r="E169" s="176" t="s">
        <v>576</v>
      </c>
      <c r="F169" s="16" t="s">
        <v>5</v>
      </c>
      <c r="G169" s="177">
        <v>2</v>
      </c>
      <c r="H169" s="177">
        <v>1067.54</v>
      </c>
      <c r="I169" s="209">
        <f t="shared" si="20"/>
        <v>1315.64</v>
      </c>
      <c r="J169" s="209">
        <f t="shared" si="21"/>
        <v>2631.28</v>
      </c>
    </row>
    <row r="170" spans="1:10" ht="30" customHeight="1" x14ac:dyDescent="0.25">
      <c r="A170" s="162"/>
      <c r="B170" s="61" t="s">
        <v>1275</v>
      </c>
      <c r="C170" s="175" t="s">
        <v>217</v>
      </c>
      <c r="D170" s="61" t="s">
        <v>592</v>
      </c>
      <c r="E170" s="176" t="s">
        <v>577</v>
      </c>
      <c r="F170" s="16" t="s">
        <v>20</v>
      </c>
      <c r="G170" s="17">
        <v>2</v>
      </c>
      <c r="H170" s="17">
        <v>1144.8</v>
      </c>
      <c r="I170" s="178">
        <f t="shared" si="20"/>
        <v>1410.85</v>
      </c>
      <c r="J170" s="178">
        <f t="shared" si="21"/>
        <v>2821.7</v>
      </c>
    </row>
    <row r="171" spans="1:10" ht="30" customHeight="1" x14ac:dyDescent="0.25">
      <c r="A171" s="162"/>
      <c r="B171" s="61" t="s">
        <v>1276</v>
      </c>
      <c r="C171" s="175" t="s">
        <v>444</v>
      </c>
      <c r="D171" s="61">
        <v>59442</v>
      </c>
      <c r="E171" s="176" t="s">
        <v>578</v>
      </c>
      <c r="F171" s="16" t="s">
        <v>5</v>
      </c>
      <c r="G171" s="177">
        <v>18</v>
      </c>
      <c r="H171" s="177">
        <v>26.67</v>
      </c>
      <c r="I171" s="209">
        <f t="shared" si="20"/>
        <v>32.869999999999997</v>
      </c>
      <c r="J171" s="209">
        <f t="shared" si="21"/>
        <v>591.66</v>
      </c>
    </row>
    <row r="172" spans="1:10" ht="30" customHeight="1" x14ac:dyDescent="0.25">
      <c r="A172" s="162"/>
      <c r="B172" s="61" t="s">
        <v>1277</v>
      </c>
      <c r="C172" s="175" t="s">
        <v>444</v>
      </c>
      <c r="D172" s="61" t="s">
        <v>593</v>
      </c>
      <c r="E172" s="176" t="s">
        <v>579</v>
      </c>
      <c r="F172" s="16" t="s">
        <v>5</v>
      </c>
      <c r="G172" s="177">
        <v>18</v>
      </c>
      <c r="H172" s="177">
        <v>10.52</v>
      </c>
      <c r="I172" s="209">
        <f t="shared" si="20"/>
        <v>12.96</v>
      </c>
      <c r="J172" s="209">
        <f t="shared" si="21"/>
        <v>233.28</v>
      </c>
    </row>
    <row r="173" spans="1:10" ht="30" customHeight="1" x14ac:dyDescent="0.25">
      <c r="A173" s="162"/>
      <c r="B173" s="61" t="s">
        <v>1278</v>
      </c>
      <c r="C173" s="175" t="s">
        <v>444</v>
      </c>
      <c r="D173" s="61" t="s">
        <v>594</v>
      </c>
      <c r="E173" s="176" t="s">
        <v>580</v>
      </c>
      <c r="F173" s="16" t="s">
        <v>5</v>
      </c>
      <c r="G173" s="177">
        <v>1</v>
      </c>
      <c r="H173" s="177">
        <v>41.28</v>
      </c>
      <c r="I173" s="209">
        <f t="shared" si="20"/>
        <v>50.87</v>
      </c>
      <c r="J173" s="209">
        <f t="shared" si="21"/>
        <v>50.87</v>
      </c>
    </row>
    <row r="174" spans="1:10" ht="30" customHeight="1" x14ac:dyDescent="0.25">
      <c r="A174" s="162"/>
      <c r="B174" s="61" t="s">
        <v>1279</v>
      </c>
      <c r="C174" s="175" t="s">
        <v>444</v>
      </c>
      <c r="D174" s="61" t="s">
        <v>595</v>
      </c>
      <c r="E174" s="176" t="s">
        <v>581</v>
      </c>
      <c r="F174" s="16" t="s">
        <v>5</v>
      </c>
      <c r="G174" s="177">
        <v>1</v>
      </c>
      <c r="H174" s="177">
        <v>243.19</v>
      </c>
      <c r="I174" s="209">
        <f t="shared" si="20"/>
        <v>299.70999999999998</v>
      </c>
      <c r="J174" s="209">
        <f t="shared" si="21"/>
        <v>299.70999999999998</v>
      </c>
    </row>
    <row r="175" spans="1:10" ht="30" customHeight="1" x14ac:dyDescent="0.25">
      <c r="A175" s="162"/>
      <c r="B175" s="61" t="s">
        <v>1280</v>
      </c>
      <c r="C175" s="175" t="s">
        <v>444</v>
      </c>
      <c r="D175" s="61">
        <v>473</v>
      </c>
      <c r="E175" s="176" t="s">
        <v>582</v>
      </c>
      <c r="F175" s="16" t="s">
        <v>5</v>
      </c>
      <c r="G175" s="177">
        <v>40</v>
      </c>
      <c r="H175" s="177">
        <v>44.25</v>
      </c>
      <c r="I175" s="209">
        <f t="shared" si="20"/>
        <v>54.53</v>
      </c>
      <c r="J175" s="209">
        <f t="shared" si="21"/>
        <v>2181.1999999999998</v>
      </c>
    </row>
    <row r="176" spans="1:10" ht="30" customHeight="1" x14ac:dyDescent="0.25">
      <c r="A176" s="162"/>
      <c r="B176" s="61" t="s">
        <v>1281</v>
      </c>
      <c r="C176" s="175" t="s">
        <v>444</v>
      </c>
      <c r="D176" s="61">
        <v>59460</v>
      </c>
      <c r="E176" s="176" t="s">
        <v>583</v>
      </c>
      <c r="F176" s="16" t="s">
        <v>5</v>
      </c>
      <c r="G176" s="177">
        <v>2</v>
      </c>
      <c r="H176" s="177">
        <v>75.680000000000007</v>
      </c>
      <c r="I176" s="209">
        <f t="shared" si="20"/>
        <v>93.27</v>
      </c>
      <c r="J176" s="209">
        <f t="shared" si="21"/>
        <v>186.54</v>
      </c>
    </row>
    <row r="177" spans="1:14" ht="30" customHeight="1" x14ac:dyDescent="0.25">
      <c r="A177" s="162"/>
      <c r="B177" s="61" t="s">
        <v>1282</v>
      </c>
      <c r="C177" s="175" t="s">
        <v>386</v>
      </c>
      <c r="D177" s="61" t="s">
        <v>596</v>
      </c>
      <c r="E177" s="176" t="s">
        <v>584</v>
      </c>
      <c r="F177" s="16" t="s">
        <v>5</v>
      </c>
      <c r="G177" s="177">
        <v>8</v>
      </c>
      <c r="H177" s="177">
        <v>23.44</v>
      </c>
      <c r="I177" s="209">
        <f t="shared" si="20"/>
        <v>28.89</v>
      </c>
      <c r="J177" s="209">
        <f t="shared" si="21"/>
        <v>231.12</v>
      </c>
    </row>
    <row r="178" spans="1:14" s="162" customFormat="1" ht="22.15" customHeight="1" x14ac:dyDescent="0.2">
      <c r="B178" s="171" t="s">
        <v>597</v>
      </c>
      <c r="C178" s="171"/>
      <c r="D178" s="172"/>
      <c r="E178" s="173" t="s">
        <v>22</v>
      </c>
      <c r="F178" s="171"/>
      <c r="G178" s="171"/>
      <c r="H178" s="171"/>
      <c r="I178" s="174"/>
      <c r="J178" s="212">
        <f>SUM(J179:J200)</f>
        <v>54494.559999999998</v>
      </c>
      <c r="K178" s="195"/>
    </row>
    <row r="179" spans="1:14" ht="30" customHeight="1" x14ac:dyDescent="0.25">
      <c r="A179" s="164"/>
      <c r="B179" s="61" t="s">
        <v>1283</v>
      </c>
      <c r="C179" s="175" t="s">
        <v>217</v>
      </c>
      <c r="D179" s="179" t="s">
        <v>618</v>
      </c>
      <c r="E179" s="176" t="s">
        <v>598</v>
      </c>
      <c r="F179" s="16" t="s">
        <v>5</v>
      </c>
      <c r="G179" s="177">
        <v>18</v>
      </c>
      <c r="H179" s="177">
        <v>29.23</v>
      </c>
      <c r="I179" s="209">
        <f t="shared" ref="I179:I200" si="22">H179*(1+J$3)</f>
        <v>36.020000000000003</v>
      </c>
      <c r="J179" s="209">
        <f t="shared" ref="J179:J200" si="23">ROUND(I179*G179,2)</f>
        <v>648.36</v>
      </c>
      <c r="L179" s="6"/>
      <c r="M179" s="13"/>
      <c r="N179" s="9"/>
    </row>
    <row r="180" spans="1:14" ht="30" customHeight="1" x14ac:dyDescent="0.25">
      <c r="A180" s="164"/>
      <c r="B180" s="61" t="s">
        <v>1284</v>
      </c>
      <c r="C180" s="175" t="s">
        <v>302</v>
      </c>
      <c r="D180" s="61" t="s">
        <v>619</v>
      </c>
      <c r="E180" s="176" t="s">
        <v>599</v>
      </c>
      <c r="F180" s="16" t="s">
        <v>5</v>
      </c>
      <c r="G180" s="177">
        <v>22</v>
      </c>
      <c r="H180" s="177">
        <v>24.88</v>
      </c>
      <c r="I180" s="209">
        <f t="shared" si="22"/>
        <v>30.66</v>
      </c>
      <c r="J180" s="209">
        <f t="shared" si="23"/>
        <v>674.52</v>
      </c>
      <c r="L180" s="6"/>
      <c r="M180" s="13"/>
      <c r="N180" s="9"/>
    </row>
    <row r="181" spans="1:14" ht="30" customHeight="1" x14ac:dyDescent="0.25">
      <c r="B181" s="61" t="s">
        <v>1285</v>
      </c>
      <c r="C181" s="175" t="s">
        <v>444</v>
      </c>
      <c r="D181" s="179" t="s">
        <v>620</v>
      </c>
      <c r="E181" s="176" t="s">
        <v>600</v>
      </c>
      <c r="F181" s="16" t="s">
        <v>5</v>
      </c>
      <c r="G181" s="177">
        <v>250</v>
      </c>
      <c r="H181" s="177">
        <v>5.38</v>
      </c>
      <c r="I181" s="209">
        <f t="shared" si="22"/>
        <v>6.63</v>
      </c>
      <c r="J181" s="209">
        <f t="shared" si="23"/>
        <v>1657.5</v>
      </c>
      <c r="L181" s="6"/>
      <c r="M181" s="13"/>
      <c r="N181" s="9"/>
    </row>
    <row r="182" spans="1:14" ht="30" customHeight="1" x14ac:dyDescent="0.25">
      <c r="B182" s="61" t="s">
        <v>1286</v>
      </c>
      <c r="C182" s="175" t="s">
        <v>444</v>
      </c>
      <c r="D182" s="61">
        <v>7145</v>
      </c>
      <c r="E182" s="176" t="s">
        <v>601</v>
      </c>
      <c r="F182" s="16" t="s">
        <v>5</v>
      </c>
      <c r="G182" s="177">
        <v>56</v>
      </c>
      <c r="H182" s="177">
        <v>13.22</v>
      </c>
      <c r="I182" s="209">
        <f t="shared" si="22"/>
        <v>16.29</v>
      </c>
      <c r="J182" s="209">
        <f t="shared" si="23"/>
        <v>912.24</v>
      </c>
      <c r="L182" s="6"/>
      <c r="M182" s="13"/>
      <c r="N182" s="9"/>
    </row>
    <row r="183" spans="1:14" ht="30" customHeight="1" x14ac:dyDescent="0.25">
      <c r="B183" s="61" t="s">
        <v>1287</v>
      </c>
      <c r="C183" s="175" t="s">
        <v>302</v>
      </c>
      <c r="D183" s="179" t="s">
        <v>621</v>
      </c>
      <c r="E183" s="176" t="s">
        <v>23</v>
      </c>
      <c r="F183" s="16" t="s">
        <v>5</v>
      </c>
      <c r="G183" s="177">
        <v>511</v>
      </c>
      <c r="H183" s="177">
        <v>0.82</v>
      </c>
      <c r="I183" s="209">
        <f t="shared" si="22"/>
        <v>1.01</v>
      </c>
      <c r="J183" s="209">
        <f t="shared" si="23"/>
        <v>516.11</v>
      </c>
      <c r="L183" s="6"/>
      <c r="M183" s="13"/>
      <c r="N183" s="9"/>
    </row>
    <row r="184" spans="1:14" ht="30" customHeight="1" x14ac:dyDescent="0.25">
      <c r="B184" s="61" t="s">
        <v>1288</v>
      </c>
      <c r="C184" s="175" t="s">
        <v>386</v>
      </c>
      <c r="D184" s="179" t="s">
        <v>856</v>
      </c>
      <c r="E184" s="176" t="s">
        <v>602</v>
      </c>
      <c r="F184" s="16" t="s">
        <v>5</v>
      </c>
      <c r="G184" s="177">
        <v>511</v>
      </c>
      <c r="H184" s="177">
        <v>0.05</v>
      </c>
      <c r="I184" s="209">
        <f t="shared" si="22"/>
        <v>0.06</v>
      </c>
      <c r="J184" s="209">
        <f t="shared" si="23"/>
        <v>30.66</v>
      </c>
      <c r="L184" s="6"/>
      <c r="M184" s="13"/>
      <c r="N184" s="9"/>
    </row>
    <row r="185" spans="1:14" ht="30" customHeight="1" x14ac:dyDescent="0.25">
      <c r="B185" s="61" t="s">
        <v>1289</v>
      </c>
      <c r="C185" s="175" t="s">
        <v>386</v>
      </c>
      <c r="D185" s="179" t="s">
        <v>857</v>
      </c>
      <c r="E185" s="176" t="s">
        <v>603</v>
      </c>
      <c r="F185" s="16" t="s">
        <v>5</v>
      </c>
      <c r="G185" s="177">
        <v>12</v>
      </c>
      <c r="H185" s="177">
        <v>2.17</v>
      </c>
      <c r="I185" s="209">
        <f t="shared" si="22"/>
        <v>2.67</v>
      </c>
      <c r="J185" s="209">
        <f t="shared" si="23"/>
        <v>32.04</v>
      </c>
      <c r="L185" s="6"/>
      <c r="M185" s="13"/>
      <c r="N185" s="9"/>
    </row>
    <row r="186" spans="1:14" ht="30" customHeight="1" x14ac:dyDescent="0.25">
      <c r="B186" s="61" t="s">
        <v>1290</v>
      </c>
      <c r="C186" s="175" t="s">
        <v>217</v>
      </c>
      <c r="D186" s="179" t="s">
        <v>622</v>
      </c>
      <c r="E186" s="176" t="s">
        <v>604</v>
      </c>
      <c r="F186" s="189" t="s">
        <v>5</v>
      </c>
      <c r="G186" s="17">
        <v>17</v>
      </c>
      <c r="H186" s="17">
        <v>216.01</v>
      </c>
      <c r="I186" s="178">
        <f t="shared" si="22"/>
        <v>266.20999999999998</v>
      </c>
      <c r="J186" s="178">
        <f t="shared" si="23"/>
        <v>4525.57</v>
      </c>
      <c r="L186" s="14"/>
      <c r="M186" s="13"/>
      <c r="N186" s="9"/>
    </row>
    <row r="187" spans="1:14" ht="30" customHeight="1" x14ac:dyDescent="0.25">
      <c r="B187" s="61" t="s">
        <v>1291</v>
      </c>
      <c r="C187" s="175" t="s">
        <v>217</v>
      </c>
      <c r="D187" s="179" t="s">
        <v>623</v>
      </c>
      <c r="E187" s="176" t="s">
        <v>605</v>
      </c>
      <c r="F187" s="16" t="s">
        <v>7</v>
      </c>
      <c r="G187" s="17">
        <v>177</v>
      </c>
      <c r="H187" s="17">
        <v>68.22</v>
      </c>
      <c r="I187" s="178">
        <f t="shared" si="22"/>
        <v>84.07</v>
      </c>
      <c r="J187" s="178">
        <f t="shared" si="23"/>
        <v>14880.39</v>
      </c>
      <c r="L187" s="6"/>
      <c r="M187" s="13"/>
    </row>
    <row r="188" spans="1:14" ht="30" customHeight="1" x14ac:dyDescent="0.25">
      <c r="B188" s="61" t="s">
        <v>1292</v>
      </c>
      <c r="C188" s="175" t="s">
        <v>217</v>
      </c>
      <c r="D188" s="179" t="s">
        <v>624</v>
      </c>
      <c r="E188" s="176" t="s">
        <v>606</v>
      </c>
      <c r="F188" s="16" t="s">
        <v>7</v>
      </c>
      <c r="G188" s="17">
        <v>227</v>
      </c>
      <c r="H188" s="17">
        <v>54.84</v>
      </c>
      <c r="I188" s="178">
        <f t="shared" si="22"/>
        <v>67.58</v>
      </c>
      <c r="J188" s="178">
        <f t="shared" si="23"/>
        <v>15340.66</v>
      </c>
      <c r="L188" s="6"/>
      <c r="M188" s="13"/>
      <c r="N188" s="9"/>
    </row>
    <row r="189" spans="1:14" ht="30" customHeight="1" x14ac:dyDescent="0.25">
      <c r="B189" s="61" t="s">
        <v>1293</v>
      </c>
      <c r="C189" s="175" t="s">
        <v>217</v>
      </c>
      <c r="D189" s="61" t="s">
        <v>625</v>
      </c>
      <c r="E189" s="176" t="s">
        <v>607</v>
      </c>
      <c r="F189" s="16" t="s">
        <v>7</v>
      </c>
      <c r="G189" s="17">
        <v>1</v>
      </c>
      <c r="H189" s="17">
        <v>27.98</v>
      </c>
      <c r="I189" s="178">
        <f t="shared" si="22"/>
        <v>34.479999999999997</v>
      </c>
      <c r="J189" s="178">
        <f t="shared" si="23"/>
        <v>34.479999999999997</v>
      </c>
      <c r="L189" s="6"/>
      <c r="M189" s="13"/>
      <c r="N189" s="9"/>
    </row>
    <row r="190" spans="1:14" ht="30" customHeight="1" x14ac:dyDescent="0.25">
      <c r="B190" s="61" t="s">
        <v>1294</v>
      </c>
      <c r="C190" s="175" t="s">
        <v>217</v>
      </c>
      <c r="D190" s="179" t="s">
        <v>626</v>
      </c>
      <c r="E190" s="176" t="s">
        <v>608</v>
      </c>
      <c r="F190" s="160" t="s">
        <v>5</v>
      </c>
      <c r="G190" s="17">
        <v>72</v>
      </c>
      <c r="H190" s="17">
        <v>41.64</v>
      </c>
      <c r="I190" s="178">
        <f t="shared" si="22"/>
        <v>51.32</v>
      </c>
      <c r="J190" s="178">
        <f t="shared" si="23"/>
        <v>3695.04</v>
      </c>
      <c r="L190" s="6"/>
      <c r="M190" s="13"/>
      <c r="N190" s="9"/>
    </row>
    <row r="191" spans="1:14" ht="30" customHeight="1" x14ac:dyDescent="0.25">
      <c r="B191" s="61" t="s">
        <v>1295</v>
      </c>
      <c r="C191" s="175" t="s">
        <v>217</v>
      </c>
      <c r="D191" s="179" t="s">
        <v>542</v>
      </c>
      <c r="E191" s="176" t="s">
        <v>508</v>
      </c>
      <c r="F191" s="160" t="s">
        <v>7</v>
      </c>
      <c r="G191" s="17">
        <v>27</v>
      </c>
      <c r="H191" s="17">
        <v>28.85</v>
      </c>
      <c r="I191" s="178">
        <f t="shared" si="22"/>
        <v>35.549999999999997</v>
      </c>
      <c r="J191" s="178">
        <f t="shared" si="23"/>
        <v>959.85</v>
      </c>
      <c r="L191" s="6"/>
      <c r="M191" s="13"/>
      <c r="N191" s="9"/>
    </row>
    <row r="192" spans="1:14" ht="30" customHeight="1" x14ac:dyDescent="0.25">
      <c r="B192" s="61" t="s">
        <v>1296</v>
      </c>
      <c r="C192" s="175" t="s">
        <v>217</v>
      </c>
      <c r="D192" s="179" t="s">
        <v>627</v>
      </c>
      <c r="E192" s="176" t="s">
        <v>609</v>
      </c>
      <c r="F192" s="16" t="s">
        <v>5</v>
      </c>
      <c r="G192" s="177">
        <v>11</v>
      </c>
      <c r="H192" s="177">
        <v>565.34</v>
      </c>
      <c r="I192" s="209">
        <f t="shared" si="22"/>
        <v>696.73</v>
      </c>
      <c r="J192" s="209">
        <f t="shared" si="23"/>
        <v>7664.03</v>
      </c>
      <c r="L192" s="6"/>
      <c r="M192" s="13"/>
      <c r="N192" s="9"/>
    </row>
    <row r="193" spans="2:14" ht="30" customHeight="1" x14ac:dyDescent="0.25">
      <c r="B193" s="61" t="s">
        <v>1297</v>
      </c>
      <c r="C193" s="175" t="s">
        <v>386</v>
      </c>
      <c r="D193" s="175">
        <v>9329</v>
      </c>
      <c r="E193" s="176" t="s">
        <v>610</v>
      </c>
      <c r="F193" s="16" t="s">
        <v>611</v>
      </c>
      <c r="G193" s="177">
        <v>9</v>
      </c>
      <c r="H193" s="177">
        <v>46.5</v>
      </c>
      <c r="I193" s="209">
        <f t="shared" si="22"/>
        <v>57.31</v>
      </c>
      <c r="J193" s="209">
        <f t="shared" si="23"/>
        <v>515.79</v>
      </c>
      <c r="L193" s="6"/>
      <c r="M193" s="13"/>
    </row>
    <row r="194" spans="2:14" ht="30" customHeight="1" x14ac:dyDescent="0.25">
      <c r="B194" s="61" t="s">
        <v>1298</v>
      </c>
      <c r="C194" s="175" t="s">
        <v>444</v>
      </c>
      <c r="D194" s="179" t="s">
        <v>628</v>
      </c>
      <c r="E194" s="176" t="s">
        <v>612</v>
      </c>
      <c r="F194" s="16" t="s">
        <v>5</v>
      </c>
      <c r="G194" s="177">
        <v>3</v>
      </c>
      <c r="H194" s="177">
        <v>109.04</v>
      </c>
      <c r="I194" s="209">
        <f t="shared" si="22"/>
        <v>134.38</v>
      </c>
      <c r="J194" s="209">
        <f t="shared" si="23"/>
        <v>403.14</v>
      </c>
      <c r="L194" s="14"/>
      <c r="M194" s="13"/>
    </row>
    <row r="195" spans="2:14" ht="30" customHeight="1" x14ac:dyDescent="0.25">
      <c r="B195" s="61" t="s">
        <v>1299</v>
      </c>
      <c r="C195" s="175" t="s">
        <v>217</v>
      </c>
      <c r="D195" s="61" t="s">
        <v>629</v>
      </c>
      <c r="E195" s="176" t="s">
        <v>613</v>
      </c>
      <c r="F195" s="16" t="s">
        <v>5</v>
      </c>
      <c r="G195" s="17">
        <v>3</v>
      </c>
      <c r="H195" s="17">
        <v>129.07</v>
      </c>
      <c r="I195" s="178">
        <f t="shared" si="22"/>
        <v>159.07</v>
      </c>
      <c r="J195" s="178">
        <f t="shared" si="23"/>
        <v>477.21</v>
      </c>
      <c r="L195" s="6"/>
      <c r="M195" s="13"/>
      <c r="N195" s="9"/>
    </row>
    <row r="196" spans="2:14" ht="30" customHeight="1" x14ac:dyDescent="0.25">
      <c r="B196" s="61" t="s">
        <v>1300</v>
      </c>
      <c r="C196" s="175" t="s">
        <v>302</v>
      </c>
      <c r="D196" s="61" t="s">
        <v>630</v>
      </c>
      <c r="E196" s="176" t="s">
        <v>614</v>
      </c>
      <c r="F196" s="16" t="s">
        <v>5</v>
      </c>
      <c r="G196" s="177">
        <v>9</v>
      </c>
      <c r="H196" s="177">
        <v>39.159999999999997</v>
      </c>
      <c r="I196" s="209">
        <f t="shared" si="22"/>
        <v>48.26</v>
      </c>
      <c r="J196" s="209">
        <f t="shared" si="23"/>
        <v>434.34</v>
      </c>
      <c r="L196" s="6"/>
      <c r="M196" s="13"/>
      <c r="N196" s="9"/>
    </row>
    <row r="197" spans="2:14" ht="30" customHeight="1" x14ac:dyDescent="0.25">
      <c r="B197" s="61" t="s">
        <v>1301</v>
      </c>
      <c r="C197" s="175" t="s">
        <v>386</v>
      </c>
      <c r="D197" s="61" t="s">
        <v>631</v>
      </c>
      <c r="E197" s="176" t="s">
        <v>615</v>
      </c>
      <c r="F197" s="189" t="s">
        <v>5</v>
      </c>
      <c r="G197" s="177">
        <v>81</v>
      </c>
      <c r="H197" s="177">
        <v>6.06</v>
      </c>
      <c r="I197" s="209">
        <f t="shared" si="22"/>
        <v>7.47</v>
      </c>
      <c r="J197" s="209">
        <f t="shared" si="23"/>
        <v>605.07000000000005</v>
      </c>
      <c r="L197" s="6"/>
      <c r="M197" s="13"/>
      <c r="N197" s="9"/>
    </row>
    <row r="198" spans="2:14" ht="30" customHeight="1" x14ac:dyDescent="0.25">
      <c r="B198" s="61" t="s">
        <v>1302</v>
      </c>
      <c r="C198" s="175" t="s">
        <v>386</v>
      </c>
      <c r="D198" s="61" t="s">
        <v>632</v>
      </c>
      <c r="E198" s="176" t="s">
        <v>616</v>
      </c>
      <c r="F198" s="16" t="s">
        <v>5</v>
      </c>
      <c r="G198" s="177">
        <v>21</v>
      </c>
      <c r="H198" s="177">
        <v>5.36</v>
      </c>
      <c r="I198" s="209">
        <f t="shared" si="22"/>
        <v>6.61</v>
      </c>
      <c r="J198" s="209">
        <f t="shared" si="23"/>
        <v>138.81</v>
      </c>
      <c r="L198" s="6"/>
      <c r="M198" s="13"/>
      <c r="N198" s="9"/>
    </row>
    <row r="199" spans="2:14" ht="30" customHeight="1" x14ac:dyDescent="0.25">
      <c r="B199" s="61" t="s">
        <v>1303</v>
      </c>
      <c r="C199" s="175" t="s">
        <v>302</v>
      </c>
      <c r="D199" s="61" t="s">
        <v>633</v>
      </c>
      <c r="E199" s="176" t="s">
        <v>65</v>
      </c>
      <c r="F199" s="189" t="s">
        <v>5</v>
      </c>
      <c r="G199" s="177">
        <v>13</v>
      </c>
      <c r="H199" s="177">
        <v>17.96</v>
      </c>
      <c r="I199" s="209">
        <f t="shared" si="22"/>
        <v>22.13</v>
      </c>
      <c r="J199" s="209">
        <f t="shared" si="23"/>
        <v>287.69</v>
      </c>
      <c r="L199" s="6"/>
      <c r="M199" s="13"/>
      <c r="N199" s="9"/>
    </row>
    <row r="200" spans="2:14" ht="30" customHeight="1" x14ac:dyDescent="0.25">
      <c r="B200" s="61" t="s">
        <v>1304</v>
      </c>
      <c r="C200" s="175" t="s">
        <v>106</v>
      </c>
      <c r="D200" s="179" t="s">
        <v>634</v>
      </c>
      <c r="E200" s="176" t="s">
        <v>617</v>
      </c>
      <c r="F200" s="16" t="s">
        <v>7</v>
      </c>
      <c r="G200" s="177">
        <v>0.35</v>
      </c>
      <c r="H200" s="177">
        <v>141.55000000000001</v>
      </c>
      <c r="I200" s="209">
        <f t="shared" si="22"/>
        <v>174.45</v>
      </c>
      <c r="J200" s="209">
        <f t="shared" si="23"/>
        <v>61.06</v>
      </c>
      <c r="L200" s="6"/>
      <c r="M200" s="13"/>
      <c r="N200" s="9"/>
    </row>
    <row r="201" spans="2:14" s="162" customFormat="1" ht="22.15" customHeight="1" x14ac:dyDescent="0.2">
      <c r="B201" s="171" t="s">
        <v>46</v>
      </c>
      <c r="C201" s="171"/>
      <c r="D201" s="172"/>
      <c r="E201" s="173" t="s">
        <v>635</v>
      </c>
      <c r="F201" s="171"/>
      <c r="G201" s="171"/>
      <c r="H201" s="171"/>
      <c r="I201" s="174"/>
      <c r="J201" s="212">
        <f>SUM(J202:J274)</f>
        <v>200347.38</v>
      </c>
      <c r="K201" s="195"/>
    </row>
    <row r="202" spans="2:14" ht="30" customHeight="1" x14ac:dyDescent="0.25">
      <c r="B202" s="61" t="s">
        <v>1305</v>
      </c>
      <c r="C202" s="175" t="s">
        <v>217</v>
      </c>
      <c r="D202" s="61" t="s">
        <v>651</v>
      </c>
      <c r="E202" s="176" t="s">
        <v>636</v>
      </c>
      <c r="F202" s="16" t="s">
        <v>5</v>
      </c>
      <c r="G202" s="17">
        <v>1</v>
      </c>
      <c r="H202" s="17">
        <v>455.82</v>
      </c>
      <c r="I202" s="178">
        <f>H202*(1+J$3)</f>
        <v>561.75</v>
      </c>
      <c r="J202" s="178">
        <f>ROUND(I202*G202,2)</f>
        <v>561.75</v>
      </c>
      <c r="L202" s="6"/>
      <c r="M202" s="9"/>
      <c r="N202" s="9"/>
    </row>
    <row r="203" spans="2:14" ht="30" customHeight="1" x14ac:dyDescent="0.25">
      <c r="B203" s="61" t="s">
        <v>1306</v>
      </c>
      <c r="C203" s="175" t="s">
        <v>106</v>
      </c>
      <c r="D203" s="61" t="s">
        <v>652</v>
      </c>
      <c r="E203" s="176" t="s">
        <v>637</v>
      </c>
      <c r="F203" s="16" t="s">
        <v>5</v>
      </c>
      <c r="G203" s="177">
        <v>1</v>
      </c>
      <c r="H203" s="177">
        <v>214.11</v>
      </c>
      <c r="I203" s="209">
        <f t="shared" ref="I203:I217" si="24">H203*(1+J$3)</f>
        <v>263.87</v>
      </c>
      <c r="J203" s="209">
        <f t="shared" ref="J203:J217" si="25">ROUND(I203*G203,2)</f>
        <v>263.87</v>
      </c>
      <c r="L203" s="6"/>
      <c r="M203" s="9"/>
      <c r="N203" s="9"/>
    </row>
    <row r="204" spans="2:14" ht="30" customHeight="1" x14ac:dyDescent="0.25">
      <c r="B204" s="61" t="s">
        <v>1307</v>
      </c>
      <c r="C204" s="175" t="s">
        <v>217</v>
      </c>
      <c r="D204" s="61" t="s">
        <v>653</v>
      </c>
      <c r="E204" s="176" t="s">
        <v>638</v>
      </c>
      <c r="F204" s="16" t="s">
        <v>488</v>
      </c>
      <c r="G204" s="17">
        <v>37</v>
      </c>
      <c r="H204" s="17">
        <v>160.85</v>
      </c>
      <c r="I204" s="178">
        <f t="shared" si="24"/>
        <v>198.23</v>
      </c>
      <c r="J204" s="178">
        <f t="shared" si="25"/>
        <v>7334.51</v>
      </c>
      <c r="L204" s="6"/>
      <c r="M204" s="9"/>
      <c r="N204" s="9"/>
    </row>
    <row r="205" spans="2:14" ht="30" customHeight="1" x14ac:dyDescent="0.25">
      <c r="B205" s="61" t="s">
        <v>1308</v>
      </c>
      <c r="C205" s="175" t="s">
        <v>302</v>
      </c>
      <c r="D205" s="61" t="s">
        <v>654</v>
      </c>
      <c r="E205" s="176" t="s">
        <v>639</v>
      </c>
      <c r="F205" s="16" t="s">
        <v>488</v>
      </c>
      <c r="G205" s="177">
        <v>19</v>
      </c>
      <c r="H205" s="177">
        <v>176.27</v>
      </c>
      <c r="I205" s="209">
        <f t="shared" si="24"/>
        <v>217.24</v>
      </c>
      <c r="J205" s="209">
        <f t="shared" si="25"/>
        <v>4127.5600000000004</v>
      </c>
      <c r="L205" s="6"/>
      <c r="M205" s="9"/>
      <c r="N205" s="9"/>
    </row>
    <row r="206" spans="2:14" ht="30" customHeight="1" x14ac:dyDescent="0.25">
      <c r="B206" s="61" t="s">
        <v>1309</v>
      </c>
      <c r="C206" s="175" t="s">
        <v>302</v>
      </c>
      <c r="D206" s="61" t="s">
        <v>655</v>
      </c>
      <c r="E206" s="176" t="s">
        <v>640</v>
      </c>
      <c r="F206" s="16" t="s">
        <v>488</v>
      </c>
      <c r="G206" s="177">
        <v>7</v>
      </c>
      <c r="H206" s="177">
        <v>295.08</v>
      </c>
      <c r="I206" s="209">
        <f t="shared" si="24"/>
        <v>363.66</v>
      </c>
      <c r="J206" s="209">
        <f t="shared" si="25"/>
        <v>2545.62</v>
      </c>
      <c r="L206" s="6"/>
      <c r="M206" s="9"/>
      <c r="N206" s="9"/>
    </row>
    <row r="207" spans="2:14" ht="30" customHeight="1" x14ac:dyDescent="0.25">
      <c r="B207" s="61" t="s">
        <v>1310</v>
      </c>
      <c r="C207" s="175" t="s">
        <v>217</v>
      </c>
      <c r="D207" s="61" t="s">
        <v>656</v>
      </c>
      <c r="E207" s="176" t="s">
        <v>641</v>
      </c>
      <c r="F207" s="16" t="s">
        <v>488</v>
      </c>
      <c r="G207" s="17">
        <v>9</v>
      </c>
      <c r="H207" s="17">
        <v>366.8</v>
      </c>
      <c r="I207" s="178">
        <f t="shared" si="24"/>
        <v>452.04</v>
      </c>
      <c r="J207" s="178">
        <f t="shared" si="25"/>
        <v>4068.36</v>
      </c>
      <c r="L207" s="6"/>
      <c r="M207" s="9"/>
      <c r="N207" s="9"/>
    </row>
    <row r="208" spans="2:14" ht="30" customHeight="1" x14ac:dyDescent="0.25">
      <c r="B208" s="61" t="s">
        <v>1311</v>
      </c>
      <c r="C208" s="175" t="s">
        <v>217</v>
      </c>
      <c r="D208" s="61" t="s">
        <v>657</v>
      </c>
      <c r="E208" s="176" t="s">
        <v>642</v>
      </c>
      <c r="F208" s="16" t="s">
        <v>488</v>
      </c>
      <c r="G208" s="17">
        <v>22</v>
      </c>
      <c r="H208" s="17">
        <v>196.8</v>
      </c>
      <c r="I208" s="178">
        <f t="shared" si="24"/>
        <v>242.54</v>
      </c>
      <c r="J208" s="178">
        <f t="shared" si="25"/>
        <v>5335.88</v>
      </c>
      <c r="L208" s="6"/>
      <c r="M208" s="9"/>
      <c r="N208" s="9"/>
    </row>
    <row r="209" spans="2:14" ht="30" customHeight="1" x14ac:dyDescent="0.25">
      <c r="B209" s="61" t="s">
        <v>1312</v>
      </c>
      <c r="C209" s="175" t="s">
        <v>217</v>
      </c>
      <c r="D209" s="61" t="s">
        <v>658</v>
      </c>
      <c r="E209" s="176" t="s">
        <v>643</v>
      </c>
      <c r="F209" s="16" t="s">
        <v>488</v>
      </c>
      <c r="G209" s="17">
        <v>25</v>
      </c>
      <c r="H209" s="17">
        <v>261.95</v>
      </c>
      <c r="I209" s="178">
        <f t="shared" si="24"/>
        <v>322.83</v>
      </c>
      <c r="J209" s="178">
        <f t="shared" si="25"/>
        <v>8070.75</v>
      </c>
      <c r="L209" s="6"/>
      <c r="M209" s="9"/>
      <c r="N209" s="9"/>
    </row>
    <row r="210" spans="2:14" ht="30" customHeight="1" x14ac:dyDescent="0.25">
      <c r="B210" s="61" t="s">
        <v>1313</v>
      </c>
      <c r="C210" s="175" t="s">
        <v>217</v>
      </c>
      <c r="D210" s="61" t="s">
        <v>659</v>
      </c>
      <c r="E210" s="176" t="s">
        <v>644</v>
      </c>
      <c r="F210" s="16" t="s">
        <v>7</v>
      </c>
      <c r="G210" s="17">
        <v>92.01</v>
      </c>
      <c r="H210" s="17">
        <v>27.12</v>
      </c>
      <c r="I210" s="178">
        <f t="shared" si="24"/>
        <v>33.42</v>
      </c>
      <c r="J210" s="178">
        <f t="shared" si="25"/>
        <v>3074.97</v>
      </c>
      <c r="L210" s="6"/>
      <c r="M210" s="9"/>
      <c r="N210" s="9"/>
    </row>
    <row r="211" spans="2:14" ht="30" customHeight="1" x14ac:dyDescent="0.25">
      <c r="B211" s="61" t="s">
        <v>1314</v>
      </c>
      <c r="C211" s="175" t="s">
        <v>217</v>
      </c>
      <c r="D211" s="61" t="s">
        <v>660</v>
      </c>
      <c r="E211" s="176" t="s">
        <v>645</v>
      </c>
      <c r="F211" s="16" t="s">
        <v>7</v>
      </c>
      <c r="G211" s="17">
        <v>120.78</v>
      </c>
      <c r="H211" s="17">
        <v>40.18</v>
      </c>
      <c r="I211" s="178">
        <f t="shared" si="24"/>
        <v>49.52</v>
      </c>
      <c r="J211" s="178">
        <f t="shared" si="25"/>
        <v>5981.03</v>
      </c>
      <c r="L211" s="6"/>
      <c r="M211" s="9"/>
      <c r="N211" s="9"/>
    </row>
    <row r="212" spans="2:14" ht="30" customHeight="1" x14ac:dyDescent="0.25">
      <c r="B212" s="61" t="s">
        <v>1315</v>
      </c>
      <c r="C212" s="175" t="s">
        <v>217</v>
      </c>
      <c r="D212" s="61" t="s">
        <v>661</v>
      </c>
      <c r="E212" s="176" t="s">
        <v>646</v>
      </c>
      <c r="F212" s="16" t="s">
        <v>7</v>
      </c>
      <c r="G212" s="17">
        <v>3.64</v>
      </c>
      <c r="H212" s="17">
        <v>34.86</v>
      </c>
      <c r="I212" s="178">
        <f t="shared" si="24"/>
        <v>42.96</v>
      </c>
      <c r="J212" s="178">
        <f t="shared" si="25"/>
        <v>156.37</v>
      </c>
      <c r="L212" s="6"/>
      <c r="M212" s="9"/>
      <c r="N212" s="9"/>
    </row>
    <row r="213" spans="2:14" ht="30" customHeight="1" x14ac:dyDescent="0.25">
      <c r="B213" s="61" t="s">
        <v>1316</v>
      </c>
      <c r="C213" s="175" t="s">
        <v>217</v>
      </c>
      <c r="D213" s="61" t="s">
        <v>662</v>
      </c>
      <c r="E213" s="176" t="s">
        <v>647</v>
      </c>
      <c r="F213" s="16" t="s">
        <v>7</v>
      </c>
      <c r="G213" s="17">
        <v>18.170000000000002</v>
      </c>
      <c r="H213" s="17">
        <v>47.35</v>
      </c>
      <c r="I213" s="178">
        <f t="shared" si="24"/>
        <v>58.35</v>
      </c>
      <c r="J213" s="178">
        <f t="shared" si="25"/>
        <v>1060.22</v>
      </c>
      <c r="L213" s="6"/>
      <c r="M213" s="9"/>
      <c r="N213" s="9"/>
    </row>
    <row r="214" spans="2:14" ht="30" customHeight="1" x14ac:dyDescent="0.25">
      <c r="B214" s="61" t="s">
        <v>1317</v>
      </c>
      <c r="C214" s="175" t="s">
        <v>217</v>
      </c>
      <c r="D214" s="61" t="s">
        <v>663</v>
      </c>
      <c r="E214" s="176" t="s">
        <v>648</v>
      </c>
      <c r="F214" s="16" t="s">
        <v>7</v>
      </c>
      <c r="G214" s="17">
        <v>91.91</v>
      </c>
      <c r="H214" s="17">
        <v>49.31</v>
      </c>
      <c r="I214" s="178">
        <f t="shared" si="24"/>
        <v>60.77</v>
      </c>
      <c r="J214" s="178">
        <f t="shared" si="25"/>
        <v>5585.37</v>
      </c>
      <c r="L214" s="6"/>
      <c r="M214" s="9"/>
      <c r="N214" s="9"/>
    </row>
    <row r="215" spans="2:14" ht="30" customHeight="1" x14ac:dyDescent="0.25">
      <c r="B215" s="61" t="s">
        <v>1318</v>
      </c>
      <c r="C215" s="175" t="s">
        <v>217</v>
      </c>
      <c r="D215" s="61" t="s">
        <v>664</v>
      </c>
      <c r="E215" s="176" t="s">
        <v>649</v>
      </c>
      <c r="F215" s="16" t="s">
        <v>7</v>
      </c>
      <c r="G215" s="17">
        <v>84.39</v>
      </c>
      <c r="H215" s="17">
        <v>28.2</v>
      </c>
      <c r="I215" s="178">
        <f t="shared" si="24"/>
        <v>34.75</v>
      </c>
      <c r="J215" s="178">
        <f t="shared" si="25"/>
        <v>2932.55</v>
      </c>
      <c r="L215" s="6"/>
      <c r="M215" s="9"/>
      <c r="N215" s="9"/>
    </row>
    <row r="216" spans="2:14" ht="30" customHeight="1" x14ac:dyDescent="0.25">
      <c r="B216" s="61" t="s">
        <v>1319</v>
      </c>
      <c r="C216" s="175" t="s">
        <v>217</v>
      </c>
      <c r="D216" s="61" t="s">
        <v>665</v>
      </c>
      <c r="E216" s="176" t="s">
        <v>650</v>
      </c>
      <c r="F216" s="16" t="s">
        <v>7</v>
      </c>
      <c r="G216" s="17">
        <v>80.33</v>
      </c>
      <c r="H216" s="17">
        <v>76.7</v>
      </c>
      <c r="I216" s="178">
        <f t="shared" si="24"/>
        <v>94.53</v>
      </c>
      <c r="J216" s="178">
        <f t="shared" si="25"/>
        <v>7593.59</v>
      </c>
      <c r="L216" s="6"/>
      <c r="M216" s="9"/>
      <c r="N216" s="9"/>
    </row>
    <row r="217" spans="2:14" ht="30" customHeight="1" x14ac:dyDescent="0.25">
      <c r="B217" s="61" t="s">
        <v>1320</v>
      </c>
      <c r="C217" s="175" t="s">
        <v>217</v>
      </c>
      <c r="D217" s="61" t="s">
        <v>333</v>
      </c>
      <c r="E217" s="176" t="s">
        <v>337</v>
      </c>
      <c r="F217" s="16" t="s">
        <v>341</v>
      </c>
      <c r="G217" s="17">
        <v>25.83</v>
      </c>
      <c r="H217" s="17">
        <v>84.9</v>
      </c>
      <c r="I217" s="178">
        <f t="shared" si="24"/>
        <v>104.63</v>
      </c>
      <c r="J217" s="178">
        <f t="shared" si="25"/>
        <v>2702.59</v>
      </c>
      <c r="L217" s="6"/>
      <c r="M217" s="9"/>
      <c r="N217" s="9"/>
    </row>
    <row r="218" spans="2:14" ht="30" customHeight="1" x14ac:dyDescent="0.25">
      <c r="B218" s="61" t="s">
        <v>1321</v>
      </c>
      <c r="C218" s="175" t="s">
        <v>217</v>
      </c>
      <c r="D218" s="61" t="s">
        <v>671</v>
      </c>
      <c r="E218" s="176" t="s">
        <v>666</v>
      </c>
      <c r="F218" s="16" t="s">
        <v>5</v>
      </c>
      <c r="G218" s="17">
        <v>15</v>
      </c>
      <c r="H218" s="17">
        <v>99.04</v>
      </c>
      <c r="I218" s="178">
        <f>H218*(1+J$3)</f>
        <v>122.06</v>
      </c>
      <c r="J218" s="178">
        <f>ROUND(I218*G218,2)</f>
        <v>1830.9</v>
      </c>
      <c r="L218" s="6"/>
      <c r="M218" s="9"/>
      <c r="N218" s="9"/>
    </row>
    <row r="219" spans="2:14" ht="30" customHeight="1" x14ac:dyDescent="0.25">
      <c r="B219" s="61" t="s">
        <v>1322</v>
      </c>
      <c r="C219" s="175" t="s">
        <v>217</v>
      </c>
      <c r="D219" s="61" t="s">
        <v>672</v>
      </c>
      <c r="E219" s="176" t="s">
        <v>667</v>
      </c>
      <c r="F219" s="16" t="s">
        <v>5</v>
      </c>
      <c r="G219" s="17">
        <v>9</v>
      </c>
      <c r="H219" s="17">
        <v>649.70000000000005</v>
      </c>
      <c r="I219" s="178">
        <f>H219*(1+J$3)</f>
        <v>800.69</v>
      </c>
      <c r="J219" s="178">
        <f>ROUND(I219*G219,2)</f>
        <v>7206.21</v>
      </c>
      <c r="L219" s="6"/>
      <c r="M219" s="9"/>
      <c r="N219" s="9"/>
    </row>
    <row r="220" spans="2:14" ht="30" customHeight="1" x14ac:dyDescent="0.25">
      <c r="B220" s="61" t="s">
        <v>1323</v>
      </c>
      <c r="C220" s="175" t="s">
        <v>217</v>
      </c>
      <c r="D220" s="61" t="s">
        <v>673</v>
      </c>
      <c r="E220" s="176" t="s">
        <v>668</v>
      </c>
      <c r="F220" s="16" t="s">
        <v>5</v>
      </c>
      <c r="G220" s="17">
        <v>6</v>
      </c>
      <c r="H220" s="17">
        <v>271.20999999999998</v>
      </c>
      <c r="I220" s="178">
        <f>H220*(1+J$3)</f>
        <v>334.24</v>
      </c>
      <c r="J220" s="178">
        <f>ROUND(I220*G220,2)</f>
        <v>2005.44</v>
      </c>
      <c r="L220" s="6"/>
      <c r="M220" s="9"/>
      <c r="N220" s="9"/>
    </row>
    <row r="221" spans="2:14" ht="30" customHeight="1" x14ac:dyDescent="0.25">
      <c r="B221" s="61" t="s">
        <v>1324</v>
      </c>
      <c r="C221" s="175" t="s">
        <v>217</v>
      </c>
      <c r="D221" s="61" t="s">
        <v>674</v>
      </c>
      <c r="E221" s="176" t="s">
        <v>669</v>
      </c>
      <c r="F221" s="16" t="s">
        <v>5</v>
      </c>
      <c r="G221" s="17">
        <v>6</v>
      </c>
      <c r="H221" s="17">
        <v>994.97</v>
      </c>
      <c r="I221" s="178">
        <f>H221*(1+J$3)</f>
        <v>1226.2</v>
      </c>
      <c r="J221" s="178">
        <f>ROUND(I221*G221,2)</f>
        <v>7357.2</v>
      </c>
      <c r="L221" s="6"/>
      <c r="M221" s="9"/>
      <c r="N221" s="9"/>
    </row>
    <row r="222" spans="2:14" ht="30" customHeight="1" x14ac:dyDescent="0.25">
      <c r="B222" s="61" t="s">
        <v>1325</v>
      </c>
      <c r="C222" s="175" t="s">
        <v>217</v>
      </c>
      <c r="D222" s="61" t="s">
        <v>675</v>
      </c>
      <c r="E222" s="176" t="s">
        <v>670</v>
      </c>
      <c r="F222" s="16" t="s">
        <v>7</v>
      </c>
      <c r="G222" s="17">
        <v>3</v>
      </c>
      <c r="H222" s="17">
        <v>345.67</v>
      </c>
      <c r="I222" s="178">
        <f>H222*(1+J$3)</f>
        <v>426</v>
      </c>
      <c r="J222" s="178">
        <f>ROUND(I222*G222,2)</f>
        <v>1278</v>
      </c>
      <c r="L222" s="6"/>
      <c r="M222" s="9"/>
      <c r="N222" s="9"/>
    </row>
    <row r="223" spans="2:14" ht="30" customHeight="1" x14ac:dyDescent="0.25">
      <c r="B223" s="61" t="s">
        <v>1326</v>
      </c>
      <c r="C223" s="175" t="s">
        <v>217</v>
      </c>
      <c r="D223" s="61" t="s">
        <v>686</v>
      </c>
      <c r="E223" s="176" t="s">
        <v>676</v>
      </c>
      <c r="F223" s="16" t="s">
        <v>5</v>
      </c>
      <c r="G223" s="17">
        <v>2</v>
      </c>
      <c r="H223" s="17">
        <v>580.84</v>
      </c>
      <c r="I223" s="178">
        <f t="shared" ref="I223:I232" si="26">H223*(1+J$3)</f>
        <v>715.83</v>
      </c>
      <c r="J223" s="178">
        <f t="shared" ref="J223:J232" si="27">ROUND(I223*G223,2)</f>
        <v>1431.66</v>
      </c>
      <c r="L223" s="6"/>
      <c r="M223" s="9"/>
      <c r="N223" s="9"/>
    </row>
    <row r="224" spans="2:14" ht="30" customHeight="1" x14ac:dyDescent="0.25">
      <c r="B224" s="61" t="s">
        <v>1327</v>
      </c>
      <c r="C224" s="175" t="s">
        <v>217</v>
      </c>
      <c r="D224" s="61" t="s">
        <v>687</v>
      </c>
      <c r="E224" s="176" t="s">
        <v>677</v>
      </c>
      <c r="F224" s="16" t="s">
        <v>5</v>
      </c>
      <c r="G224" s="17">
        <v>2</v>
      </c>
      <c r="H224" s="17">
        <v>59.86</v>
      </c>
      <c r="I224" s="178">
        <f t="shared" si="26"/>
        <v>73.77</v>
      </c>
      <c r="J224" s="178">
        <f t="shared" si="27"/>
        <v>147.54</v>
      </c>
      <c r="L224" s="6"/>
      <c r="M224" s="9"/>
      <c r="N224" s="9"/>
    </row>
    <row r="225" spans="2:14" ht="30" customHeight="1" x14ac:dyDescent="0.25">
      <c r="B225" s="61" t="s">
        <v>1328</v>
      </c>
      <c r="C225" s="175" t="s">
        <v>217</v>
      </c>
      <c r="D225" s="61" t="s">
        <v>688</v>
      </c>
      <c r="E225" s="176" t="s">
        <v>678</v>
      </c>
      <c r="F225" s="16" t="s">
        <v>5</v>
      </c>
      <c r="G225" s="17">
        <v>5</v>
      </c>
      <c r="H225" s="17">
        <v>1086.17</v>
      </c>
      <c r="I225" s="178">
        <f t="shared" si="26"/>
        <v>1338.6</v>
      </c>
      <c r="J225" s="178">
        <f t="shared" si="27"/>
        <v>6693</v>
      </c>
      <c r="L225" s="6"/>
      <c r="M225" s="9"/>
      <c r="N225" s="9"/>
    </row>
    <row r="226" spans="2:14" ht="30" customHeight="1" x14ac:dyDescent="0.25">
      <c r="B226" s="61" t="s">
        <v>1329</v>
      </c>
      <c r="C226" s="175" t="s">
        <v>217</v>
      </c>
      <c r="D226" s="61" t="s">
        <v>689</v>
      </c>
      <c r="E226" s="176" t="s">
        <v>679</v>
      </c>
      <c r="F226" s="16" t="s">
        <v>5</v>
      </c>
      <c r="G226" s="17">
        <v>4</v>
      </c>
      <c r="H226" s="17">
        <v>469.19</v>
      </c>
      <c r="I226" s="178">
        <f t="shared" si="26"/>
        <v>578.23</v>
      </c>
      <c r="J226" s="178">
        <f t="shared" si="27"/>
        <v>2312.92</v>
      </c>
      <c r="L226" s="6"/>
      <c r="M226" s="9"/>
      <c r="N226" s="9"/>
    </row>
    <row r="227" spans="2:14" ht="30" customHeight="1" x14ac:dyDescent="0.25">
      <c r="B227" s="61" t="s">
        <v>1330</v>
      </c>
      <c r="C227" s="175" t="s">
        <v>217</v>
      </c>
      <c r="D227" s="61" t="s">
        <v>690</v>
      </c>
      <c r="E227" s="190" t="s">
        <v>680</v>
      </c>
      <c r="F227" s="160" t="s">
        <v>5</v>
      </c>
      <c r="G227" s="17">
        <v>3</v>
      </c>
      <c r="H227" s="17">
        <v>630.83000000000004</v>
      </c>
      <c r="I227" s="178">
        <f t="shared" si="26"/>
        <v>777.43</v>
      </c>
      <c r="J227" s="178">
        <f t="shared" si="27"/>
        <v>2332.29</v>
      </c>
      <c r="L227" s="6"/>
      <c r="M227" s="9"/>
      <c r="N227" s="9"/>
    </row>
    <row r="228" spans="2:14" ht="30" customHeight="1" x14ac:dyDescent="0.25">
      <c r="B228" s="61" t="s">
        <v>1331</v>
      </c>
      <c r="C228" s="175" t="s">
        <v>217</v>
      </c>
      <c r="D228" s="61" t="s">
        <v>691</v>
      </c>
      <c r="E228" s="176" t="s">
        <v>681</v>
      </c>
      <c r="F228" s="16" t="s">
        <v>5</v>
      </c>
      <c r="G228" s="17">
        <v>4</v>
      </c>
      <c r="H228" s="17">
        <v>522.23</v>
      </c>
      <c r="I228" s="178">
        <f t="shared" si="26"/>
        <v>643.6</v>
      </c>
      <c r="J228" s="178">
        <f t="shared" si="27"/>
        <v>2574.4</v>
      </c>
      <c r="L228" s="14"/>
      <c r="M228" s="13"/>
      <c r="N228" s="9"/>
    </row>
    <row r="229" spans="2:14" ht="30" customHeight="1" x14ac:dyDescent="0.25">
      <c r="B229" s="61" t="s">
        <v>1332</v>
      </c>
      <c r="C229" s="175" t="s">
        <v>217</v>
      </c>
      <c r="D229" s="183" t="s">
        <v>692</v>
      </c>
      <c r="E229" s="182" t="s">
        <v>682</v>
      </c>
      <c r="F229" s="188" t="s">
        <v>5</v>
      </c>
      <c r="G229" s="180">
        <v>11</v>
      </c>
      <c r="H229" s="17">
        <v>515.30999999999995</v>
      </c>
      <c r="I229" s="178">
        <f t="shared" si="26"/>
        <v>635.07000000000005</v>
      </c>
      <c r="J229" s="178">
        <f t="shared" si="27"/>
        <v>6985.77</v>
      </c>
      <c r="L229" s="14"/>
      <c r="M229" s="13"/>
      <c r="N229" s="9"/>
    </row>
    <row r="230" spans="2:14" ht="30" customHeight="1" x14ac:dyDescent="0.25">
      <c r="B230" s="61" t="s">
        <v>1333</v>
      </c>
      <c r="C230" s="175" t="s">
        <v>217</v>
      </c>
      <c r="D230" s="183" t="s">
        <v>693</v>
      </c>
      <c r="E230" s="176" t="s">
        <v>683</v>
      </c>
      <c r="F230" s="189" t="s">
        <v>5</v>
      </c>
      <c r="G230" s="180">
        <v>2</v>
      </c>
      <c r="H230" s="17">
        <v>950.29</v>
      </c>
      <c r="I230" s="178">
        <f t="shared" si="26"/>
        <v>1171.1400000000001</v>
      </c>
      <c r="J230" s="178">
        <f t="shared" si="27"/>
        <v>2342.2800000000002</v>
      </c>
      <c r="L230" s="14"/>
      <c r="M230" s="13"/>
      <c r="N230" s="9"/>
    </row>
    <row r="231" spans="2:14" ht="30" customHeight="1" x14ac:dyDescent="0.25">
      <c r="B231" s="61" t="s">
        <v>1334</v>
      </c>
      <c r="C231" s="175" t="s">
        <v>217</v>
      </c>
      <c r="D231" s="61" t="s">
        <v>694</v>
      </c>
      <c r="E231" s="176" t="s">
        <v>684</v>
      </c>
      <c r="F231" s="189" t="s">
        <v>330</v>
      </c>
      <c r="G231" s="177">
        <v>14.94</v>
      </c>
      <c r="H231" s="177">
        <v>409.47</v>
      </c>
      <c r="I231" s="209">
        <f t="shared" si="26"/>
        <v>504.63</v>
      </c>
      <c r="J231" s="209">
        <f t="shared" si="27"/>
        <v>7539.17</v>
      </c>
      <c r="L231" s="14"/>
      <c r="M231" s="13"/>
      <c r="N231" s="9"/>
    </row>
    <row r="232" spans="2:14" ht="30" customHeight="1" x14ac:dyDescent="0.25">
      <c r="B232" s="61" t="s">
        <v>1335</v>
      </c>
      <c r="C232" s="175" t="s">
        <v>217</v>
      </c>
      <c r="D232" s="183" t="s">
        <v>695</v>
      </c>
      <c r="E232" s="176" t="s">
        <v>685</v>
      </c>
      <c r="F232" s="189" t="s">
        <v>330</v>
      </c>
      <c r="G232" s="180">
        <v>4.83</v>
      </c>
      <c r="H232" s="17">
        <v>327.22000000000003</v>
      </c>
      <c r="I232" s="178">
        <f t="shared" si="26"/>
        <v>403.27</v>
      </c>
      <c r="J232" s="178">
        <f t="shared" si="27"/>
        <v>1947.79</v>
      </c>
      <c r="L232" s="14"/>
      <c r="M232" s="13"/>
      <c r="N232" s="9"/>
    </row>
    <row r="233" spans="2:14" ht="30" customHeight="1" x14ac:dyDescent="0.25">
      <c r="B233" s="61" t="s">
        <v>1336</v>
      </c>
      <c r="C233" s="175" t="s">
        <v>217</v>
      </c>
      <c r="D233" s="183" t="s">
        <v>723</v>
      </c>
      <c r="E233" s="176" t="s">
        <v>696</v>
      </c>
      <c r="F233" s="189" t="s">
        <v>5</v>
      </c>
      <c r="G233" s="180">
        <v>1</v>
      </c>
      <c r="H233" s="17">
        <v>1071.06</v>
      </c>
      <c r="I233" s="178">
        <f t="shared" ref="I233:I259" si="28">H233*(1+J$3)</f>
        <v>1319.97</v>
      </c>
      <c r="J233" s="178">
        <f t="shared" ref="J233:J259" si="29">ROUND(I233*G233,2)</f>
        <v>1319.97</v>
      </c>
      <c r="L233" s="14"/>
      <c r="M233" s="13"/>
      <c r="N233" s="9"/>
    </row>
    <row r="234" spans="2:14" ht="30" customHeight="1" x14ac:dyDescent="0.25">
      <c r="B234" s="61" t="s">
        <v>1337</v>
      </c>
      <c r="C234" s="175" t="s">
        <v>217</v>
      </c>
      <c r="D234" s="183" t="s">
        <v>724</v>
      </c>
      <c r="E234" s="176" t="s">
        <v>697</v>
      </c>
      <c r="F234" s="189" t="s">
        <v>5</v>
      </c>
      <c r="G234" s="180">
        <v>30</v>
      </c>
      <c r="H234" s="17">
        <v>65.31</v>
      </c>
      <c r="I234" s="178">
        <f t="shared" si="28"/>
        <v>80.489999999999995</v>
      </c>
      <c r="J234" s="178">
        <f t="shared" si="29"/>
        <v>2414.6999999999998</v>
      </c>
      <c r="L234" s="14"/>
      <c r="M234" s="13"/>
      <c r="N234" s="9"/>
    </row>
    <row r="235" spans="2:14" ht="30" customHeight="1" x14ac:dyDescent="0.25">
      <c r="B235" s="61" t="s">
        <v>1338</v>
      </c>
      <c r="C235" s="175" t="s">
        <v>217</v>
      </c>
      <c r="D235" s="183" t="s">
        <v>725</v>
      </c>
      <c r="E235" s="176" t="s">
        <v>698</v>
      </c>
      <c r="F235" s="189" t="s">
        <v>5</v>
      </c>
      <c r="G235" s="180">
        <v>25</v>
      </c>
      <c r="H235" s="17">
        <v>76.349999999999994</v>
      </c>
      <c r="I235" s="178">
        <f t="shared" si="28"/>
        <v>94.09</v>
      </c>
      <c r="J235" s="178">
        <f t="shared" si="29"/>
        <v>2352.25</v>
      </c>
      <c r="L235" s="14"/>
      <c r="M235" s="13"/>
      <c r="N235" s="9"/>
    </row>
    <row r="236" spans="2:14" ht="30" customHeight="1" x14ac:dyDescent="0.25">
      <c r="B236" s="61" t="s">
        <v>1339</v>
      </c>
      <c r="C236" s="175" t="s">
        <v>217</v>
      </c>
      <c r="D236" s="183" t="s">
        <v>726</v>
      </c>
      <c r="E236" s="176" t="s">
        <v>699</v>
      </c>
      <c r="F236" s="189" t="s">
        <v>5</v>
      </c>
      <c r="G236" s="180">
        <v>5</v>
      </c>
      <c r="H236" s="17">
        <v>263.54000000000002</v>
      </c>
      <c r="I236" s="178">
        <f t="shared" si="28"/>
        <v>324.79000000000002</v>
      </c>
      <c r="J236" s="178">
        <f t="shared" si="29"/>
        <v>1623.95</v>
      </c>
      <c r="L236" s="14"/>
      <c r="M236" s="13"/>
      <c r="N236" s="9"/>
    </row>
    <row r="237" spans="2:14" ht="30" customHeight="1" x14ac:dyDescent="0.25">
      <c r="B237" s="61" t="s">
        <v>1340</v>
      </c>
      <c r="C237" s="175" t="s">
        <v>217</v>
      </c>
      <c r="D237" s="183" t="s">
        <v>727</v>
      </c>
      <c r="E237" s="176" t="s">
        <v>700</v>
      </c>
      <c r="F237" s="189" t="s">
        <v>5</v>
      </c>
      <c r="G237" s="180">
        <v>2</v>
      </c>
      <c r="H237" s="17">
        <v>611.61</v>
      </c>
      <c r="I237" s="178">
        <f t="shared" si="28"/>
        <v>753.75</v>
      </c>
      <c r="J237" s="178">
        <f t="shared" si="29"/>
        <v>1507.5</v>
      </c>
      <c r="L237" s="14"/>
      <c r="M237" s="13"/>
      <c r="N237" s="9"/>
    </row>
    <row r="238" spans="2:14" ht="30" customHeight="1" x14ac:dyDescent="0.25">
      <c r="B238" s="61" t="s">
        <v>1341</v>
      </c>
      <c r="C238" s="175" t="s">
        <v>444</v>
      </c>
      <c r="D238" s="61">
        <v>190213</v>
      </c>
      <c r="E238" s="176" t="s">
        <v>701</v>
      </c>
      <c r="F238" s="189" t="s">
        <v>5</v>
      </c>
      <c r="G238" s="177">
        <v>7</v>
      </c>
      <c r="H238" s="177">
        <v>1233.4100000000001</v>
      </c>
      <c r="I238" s="209">
        <f t="shared" si="28"/>
        <v>1520.05</v>
      </c>
      <c r="J238" s="209">
        <f t="shared" si="29"/>
        <v>10640.35</v>
      </c>
      <c r="L238" s="14"/>
      <c r="M238" s="13"/>
      <c r="N238" s="9"/>
    </row>
    <row r="239" spans="2:14" ht="30" customHeight="1" x14ac:dyDescent="0.25">
      <c r="B239" s="61" t="s">
        <v>1342</v>
      </c>
      <c r="C239" s="175" t="s">
        <v>217</v>
      </c>
      <c r="D239" s="183" t="s">
        <v>728</v>
      </c>
      <c r="E239" s="176" t="s">
        <v>702</v>
      </c>
      <c r="F239" s="189" t="s">
        <v>5</v>
      </c>
      <c r="G239" s="180">
        <v>1</v>
      </c>
      <c r="H239" s="17">
        <v>406.45</v>
      </c>
      <c r="I239" s="178">
        <f t="shared" si="28"/>
        <v>500.91</v>
      </c>
      <c r="J239" s="178">
        <f t="shared" si="29"/>
        <v>500.91</v>
      </c>
      <c r="L239" s="14"/>
      <c r="M239" s="13"/>
      <c r="N239" s="9"/>
    </row>
    <row r="240" spans="2:14" ht="30" customHeight="1" x14ac:dyDescent="0.25">
      <c r="B240" s="61" t="s">
        <v>1343</v>
      </c>
      <c r="C240" s="175" t="s">
        <v>302</v>
      </c>
      <c r="D240" s="61" t="s">
        <v>729</v>
      </c>
      <c r="E240" s="176" t="s">
        <v>703</v>
      </c>
      <c r="F240" s="189" t="s">
        <v>5</v>
      </c>
      <c r="G240" s="177">
        <v>2</v>
      </c>
      <c r="H240" s="177">
        <v>304.77</v>
      </c>
      <c r="I240" s="209">
        <f t="shared" si="28"/>
        <v>375.6</v>
      </c>
      <c r="J240" s="209">
        <f t="shared" si="29"/>
        <v>751.2</v>
      </c>
      <c r="L240" s="14"/>
      <c r="M240" s="13"/>
      <c r="N240" s="9"/>
    </row>
    <row r="241" spans="2:14" ht="30" customHeight="1" x14ac:dyDescent="0.25">
      <c r="B241" s="61" t="s">
        <v>1344</v>
      </c>
      <c r="C241" s="175" t="s">
        <v>217</v>
      </c>
      <c r="D241" s="183" t="s">
        <v>730</v>
      </c>
      <c r="E241" s="176" t="s">
        <v>704</v>
      </c>
      <c r="F241" s="189" t="s">
        <v>5</v>
      </c>
      <c r="G241" s="180">
        <v>1</v>
      </c>
      <c r="H241" s="17">
        <v>149.06</v>
      </c>
      <c r="I241" s="178">
        <f t="shared" si="28"/>
        <v>183.7</v>
      </c>
      <c r="J241" s="178">
        <f t="shared" si="29"/>
        <v>183.7</v>
      </c>
      <c r="L241" s="14"/>
      <c r="M241" s="13"/>
      <c r="N241" s="9"/>
    </row>
    <row r="242" spans="2:14" ht="30" customHeight="1" x14ac:dyDescent="0.25">
      <c r="B242" s="61" t="s">
        <v>1345</v>
      </c>
      <c r="C242" s="175" t="s">
        <v>217</v>
      </c>
      <c r="D242" s="183" t="s">
        <v>731</v>
      </c>
      <c r="E242" s="176" t="s">
        <v>705</v>
      </c>
      <c r="F242" s="189" t="s">
        <v>5</v>
      </c>
      <c r="G242" s="180">
        <v>9</v>
      </c>
      <c r="H242" s="17">
        <v>163.75</v>
      </c>
      <c r="I242" s="178">
        <f t="shared" si="28"/>
        <v>201.81</v>
      </c>
      <c r="J242" s="178">
        <f t="shared" si="29"/>
        <v>1816.29</v>
      </c>
      <c r="L242" s="14"/>
      <c r="M242" s="13"/>
      <c r="N242" s="9"/>
    </row>
    <row r="243" spans="2:14" ht="30" customHeight="1" x14ac:dyDescent="0.25">
      <c r="B243" s="61" t="s">
        <v>1346</v>
      </c>
      <c r="C243" s="175" t="s">
        <v>217</v>
      </c>
      <c r="D243" s="183" t="s">
        <v>732</v>
      </c>
      <c r="E243" s="176" t="s">
        <v>706</v>
      </c>
      <c r="F243" s="189" t="s">
        <v>5</v>
      </c>
      <c r="G243" s="180">
        <v>16</v>
      </c>
      <c r="H243" s="17">
        <v>281.12</v>
      </c>
      <c r="I243" s="178">
        <f t="shared" si="28"/>
        <v>346.45</v>
      </c>
      <c r="J243" s="178">
        <f t="shared" si="29"/>
        <v>5543.2</v>
      </c>
      <c r="L243" s="14"/>
      <c r="M243" s="13"/>
      <c r="N243" s="9"/>
    </row>
    <row r="244" spans="2:14" ht="30" customHeight="1" x14ac:dyDescent="0.25">
      <c r="B244" s="61" t="s">
        <v>1347</v>
      </c>
      <c r="C244" s="175" t="s">
        <v>444</v>
      </c>
      <c r="D244" s="61">
        <v>8396</v>
      </c>
      <c r="E244" s="176" t="s">
        <v>707</v>
      </c>
      <c r="F244" s="189" t="s">
        <v>5</v>
      </c>
      <c r="G244" s="177">
        <v>6</v>
      </c>
      <c r="H244" s="177">
        <v>141.83000000000001</v>
      </c>
      <c r="I244" s="209">
        <f t="shared" si="28"/>
        <v>174.79</v>
      </c>
      <c r="J244" s="209">
        <f t="shared" si="29"/>
        <v>1048.74</v>
      </c>
      <c r="L244" s="14"/>
      <c r="M244" s="13"/>
      <c r="N244" s="9"/>
    </row>
    <row r="245" spans="2:14" ht="30" customHeight="1" x14ac:dyDescent="0.25">
      <c r="B245" s="61" t="s">
        <v>1348</v>
      </c>
      <c r="C245" s="175" t="s">
        <v>217</v>
      </c>
      <c r="D245" s="183" t="s">
        <v>733</v>
      </c>
      <c r="E245" s="176" t="s">
        <v>708</v>
      </c>
      <c r="F245" s="189" t="s">
        <v>5</v>
      </c>
      <c r="G245" s="180">
        <v>2</v>
      </c>
      <c r="H245" s="17">
        <v>166.03</v>
      </c>
      <c r="I245" s="178">
        <f t="shared" si="28"/>
        <v>204.62</v>
      </c>
      <c r="J245" s="178">
        <f t="shared" si="29"/>
        <v>409.24</v>
      </c>
      <c r="L245" s="14"/>
      <c r="M245" s="13"/>
      <c r="N245" s="9"/>
    </row>
    <row r="246" spans="2:14" ht="30" customHeight="1" x14ac:dyDescent="0.25">
      <c r="B246" s="61" t="s">
        <v>1349</v>
      </c>
      <c r="C246" s="175" t="s">
        <v>217</v>
      </c>
      <c r="D246" s="183" t="s">
        <v>734</v>
      </c>
      <c r="E246" s="176" t="s">
        <v>709</v>
      </c>
      <c r="F246" s="189" t="s">
        <v>5</v>
      </c>
      <c r="G246" s="180">
        <v>6</v>
      </c>
      <c r="H246" s="17">
        <v>58.04</v>
      </c>
      <c r="I246" s="178">
        <f t="shared" si="28"/>
        <v>71.53</v>
      </c>
      <c r="J246" s="178">
        <f t="shared" si="29"/>
        <v>429.18</v>
      </c>
      <c r="L246" s="14"/>
      <c r="M246" s="13"/>
      <c r="N246" s="9"/>
    </row>
    <row r="247" spans="2:14" ht="30" customHeight="1" x14ac:dyDescent="0.25">
      <c r="B247" s="61" t="s">
        <v>1350</v>
      </c>
      <c r="C247" s="175" t="s">
        <v>217</v>
      </c>
      <c r="D247" s="183" t="s">
        <v>735</v>
      </c>
      <c r="E247" s="176" t="s">
        <v>710</v>
      </c>
      <c r="F247" s="189" t="s">
        <v>5</v>
      </c>
      <c r="G247" s="180">
        <v>2</v>
      </c>
      <c r="H247" s="17">
        <v>235.5</v>
      </c>
      <c r="I247" s="178">
        <f t="shared" si="28"/>
        <v>290.23</v>
      </c>
      <c r="J247" s="178">
        <f t="shared" si="29"/>
        <v>580.46</v>
      </c>
      <c r="L247" s="14"/>
      <c r="M247" s="13"/>
      <c r="N247" s="9"/>
    </row>
    <row r="248" spans="2:14" ht="30" customHeight="1" x14ac:dyDescent="0.25">
      <c r="B248" s="61" t="s">
        <v>1351</v>
      </c>
      <c r="C248" s="175" t="s">
        <v>217</v>
      </c>
      <c r="D248" s="183" t="s">
        <v>736</v>
      </c>
      <c r="E248" s="176" t="s">
        <v>711</v>
      </c>
      <c r="F248" s="189" t="s">
        <v>5</v>
      </c>
      <c r="G248" s="180">
        <v>6</v>
      </c>
      <c r="H248" s="17">
        <v>338.84</v>
      </c>
      <c r="I248" s="178">
        <f t="shared" si="28"/>
        <v>417.59</v>
      </c>
      <c r="J248" s="178">
        <f t="shared" si="29"/>
        <v>2505.54</v>
      </c>
      <c r="L248" s="14"/>
      <c r="M248" s="13"/>
      <c r="N248" s="9"/>
    </row>
    <row r="249" spans="2:14" ht="30" customHeight="1" x14ac:dyDescent="0.25">
      <c r="B249" s="61" t="s">
        <v>1352</v>
      </c>
      <c r="C249" s="175" t="s">
        <v>217</v>
      </c>
      <c r="D249" s="183" t="s">
        <v>737</v>
      </c>
      <c r="E249" s="176" t="s">
        <v>712</v>
      </c>
      <c r="F249" s="189" t="s">
        <v>5</v>
      </c>
      <c r="G249" s="180">
        <v>3</v>
      </c>
      <c r="H249" s="17">
        <v>103.7</v>
      </c>
      <c r="I249" s="178">
        <f t="shared" si="28"/>
        <v>127.8</v>
      </c>
      <c r="J249" s="178">
        <f t="shared" si="29"/>
        <v>383.4</v>
      </c>
      <c r="L249" s="14"/>
      <c r="M249" s="13"/>
      <c r="N249" s="9"/>
    </row>
    <row r="250" spans="2:14" ht="30" customHeight="1" x14ac:dyDescent="0.25">
      <c r="B250" s="61" t="s">
        <v>1353</v>
      </c>
      <c r="C250" s="175" t="s">
        <v>217</v>
      </c>
      <c r="D250" s="183" t="s">
        <v>738</v>
      </c>
      <c r="E250" s="176" t="s">
        <v>713</v>
      </c>
      <c r="F250" s="189" t="s">
        <v>5</v>
      </c>
      <c r="G250" s="180">
        <v>27</v>
      </c>
      <c r="H250" s="17">
        <v>107.53</v>
      </c>
      <c r="I250" s="178">
        <f t="shared" si="28"/>
        <v>132.52000000000001</v>
      </c>
      <c r="J250" s="178">
        <f t="shared" si="29"/>
        <v>3578.04</v>
      </c>
      <c r="L250" s="14"/>
      <c r="M250" s="13"/>
      <c r="N250" s="9"/>
    </row>
    <row r="251" spans="2:14" ht="30" customHeight="1" x14ac:dyDescent="0.25">
      <c r="B251" s="61" t="s">
        <v>1354</v>
      </c>
      <c r="C251" s="175" t="s">
        <v>217</v>
      </c>
      <c r="D251" s="183" t="s">
        <v>739</v>
      </c>
      <c r="E251" s="176" t="s">
        <v>714</v>
      </c>
      <c r="F251" s="189" t="s">
        <v>5</v>
      </c>
      <c r="G251" s="180">
        <v>2</v>
      </c>
      <c r="H251" s="17">
        <v>510.65</v>
      </c>
      <c r="I251" s="178">
        <f t="shared" si="28"/>
        <v>629.33000000000004</v>
      </c>
      <c r="J251" s="178">
        <f t="shared" si="29"/>
        <v>1258.6600000000001</v>
      </c>
      <c r="L251" s="14"/>
      <c r="M251" s="13"/>
      <c r="N251" s="9"/>
    </row>
    <row r="252" spans="2:14" ht="30" customHeight="1" x14ac:dyDescent="0.25">
      <c r="B252" s="61" t="s">
        <v>1355</v>
      </c>
      <c r="C252" s="175" t="s">
        <v>302</v>
      </c>
      <c r="D252" s="61" t="s">
        <v>740</v>
      </c>
      <c r="E252" s="176" t="s">
        <v>715</v>
      </c>
      <c r="F252" s="189" t="s">
        <v>5</v>
      </c>
      <c r="G252" s="177">
        <v>2</v>
      </c>
      <c r="H252" s="177">
        <v>2990.07</v>
      </c>
      <c r="I252" s="209">
        <f t="shared" si="28"/>
        <v>3684.96</v>
      </c>
      <c r="J252" s="209">
        <f t="shared" si="29"/>
        <v>7369.92</v>
      </c>
      <c r="L252" s="14"/>
      <c r="M252" s="13"/>
      <c r="N252" s="9"/>
    </row>
    <row r="253" spans="2:14" ht="30" customHeight="1" x14ac:dyDescent="0.25">
      <c r="B253" s="61" t="s">
        <v>1356</v>
      </c>
      <c r="C253" s="175" t="s">
        <v>217</v>
      </c>
      <c r="D253" s="183" t="s">
        <v>741</v>
      </c>
      <c r="E253" s="176" t="s">
        <v>716</v>
      </c>
      <c r="F253" s="189" t="s">
        <v>5</v>
      </c>
      <c r="G253" s="180">
        <v>4</v>
      </c>
      <c r="H253" s="17">
        <v>25.83</v>
      </c>
      <c r="I253" s="178">
        <f t="shared" si="28"/>
        <v>31.83</v>
      </c>
      <c r="J253" s="178">
        <f t="shared" si="29"/>
        <v>127.32</v>
      </c>
      <c r="L253" s="14"/>
      <c r="M253" s="13"/>
      <c r="N253" s="9"/>
    </row>
    <row r="254" spans="2:14" ht="30" customHeight="1" x14ac:dyDescent="0.25">
      <c r="B254" s="61" t="s">
        <v>1357</v>
      </c>
      <c r="C254" s="175" t="s">
        <v>217</v>
      </c>
      <c r="D254" s="183" t="s">
        <v>742</v>
      </c>
      <c r="E254" s="176" t="s">
        <v>717</v>
      </c>
      <c r="F254" s="189" t="s">
        <v>5</v>
      </c>
      <c r="G254" s="180">
        <v>8</v>
      </c>
      <c r="H254" s="17">
        <v>40.44</v>
      </c>
      <c r="I254" s="178">
        <f t="shared" si="28"/>
        <v>49.84</v>
      </c>
      <c r="J254" s="178">
        <f t="shared" si="29"/>
        <v>398.72</v>
      </c>
      <c r="L254" s="14"/>
      <c r="M254" s="13"/>
      <c r="N254" s="9"/>
    </row>
    <row r="255" spans="2:14" ht="30" customHeight="1" x14ac:dyDescent="0.25">
      <c r="B255" s="61" t="s">
        <v>1358</v>
      </c>
      <c r="C255" s="175" t="s">
        <v>217</v>
      </c>
      <c r="D255" s="183" t="s">
        <v>743</v>
      </c>
      <c r="E255" s="176" t="s">
        <v>718</v>
      </c>
      <c r="F255" s="189" t="s">
        <v>5</v>
      </c>
      <c r="G255" s="180">
        <v>2</v>
      </c>
      <c r="H255" s="17">
        <v>1393.31</v>
      </c>
      <c r="I255" s="178">
        <f t="shared" si="28"/>
        <v>1717.12</v>
      </c>
      <c r="J255" s="178">
        <f t="shared" si="29"/>
        <v>3434.24</v>
      </c>
      <c r="L255" s="14"/>
      <c r="M255" s="13"/>
      <c r="N255" s="9"/>
    </row>
    <row r="256" spans="2:14" ht="30" customHeight="1" x14ac:dyDescent="0.25">
      <c r="B256" s="61" t="s">
        <v>1359</v>
      </c>
      <c r="C256" s="175" t="s">
        <v>217</v>
      </c>
      <c r="D256" s="183" t="s">
        <v>744</v>
      </c>
      <c r="E256" s="176" t="s">
        <v>719</v>
      </c>
      <c r="F256" s="189" t="s">
        <v>5</v>
      </c>
      <c r="G256" s="180">
        <v>17</v>
      </c>
      <c r="H256" s="17">
        <v>142.29</v>
      </c>
      <c r="I256" s="178">
        <f t="shared" si="28"/>
        <v>175.36</v>
      </c>
      <c r="J256" s="178">
        <f t="shared" si="29"/>
        <v>2981.12</v>
      </c>
      <c r="L256" s="14"/>
      <c r="M256" s="13"/>
      <c r="N256" s="9"/>
    </row>
    <row r="257" spans="2:14" ht="30" customHeight="1" x14ac:dyDescent="0.25">
      <c r="B257" s="61" t="s">
        <v>1360</v>
      </c>
      <c r="C257" s="175" t="s">
        <v>217</v>
      </c>
      <c r="D257" s="183" t="s">
        <v>745</v>
      </c>
      <c r="E257" s="176" t="s">
        <v>720</v>
      </c>
      <c r="F257" s="189" t="s">
        <v>5</v>
      </c>
      <c r="G257" s="180">
        <v>12</v>
      </c>
      <c r="H257" s="17">
        <v>120.73</v>
      </c>
      <c r="I257" s="178">
        <f t="shared" si="28"/>
        <v>148.79</v>
      </c>
      <c r="J257" s="178">
        <f t="shared" si="29"/>
        <v>1785.48</v>
      </c>
      <c r="L257" s="14"/>
      <c r="M257" s="13"/>
      <c r="N257" s="9"/>
    </row>
    <row r="258" spans="2:14" ht="30" customHeight="1" x14ac:dyDescent="0.25">
      <c r="B258" s="61" t="s">
        <v>1361</v>
      </c>
      <c r="C258" s="175" t="s">
        <v>386</v>
      </c>
      <c r="D258" s="61" t="s">
        <v>746</v>
      </c>
      <c r="E258" s="176" t="s">
        <v>721</v>
      </c>
      <c r="F258" s="189" t="s">
        <v>5</v>
      </c>
      <c r="G258" s="177">
        <v>5</v>
      </c>
      <c r="H258" s="177">
        <v>866.3</v>
      </c>
      <c r="I258" s="209">
        <f t="shared" si="28"/>
        <v>1067.6300000000001</v>
      </c>
      <c r="J258" s="209">
        <f t="shared" si="29"/>
        <v>5338.15</v>
      </c>
      <c r="L258" s="14"/>
      <c r="M258" s="13"/>
      <c r="N258" s="9"/>
    </row>
    <row r="259" spans="2:14" ht="30" customHeight="1" x14ac:dyDescent="0.25">
      <c r="B259" s="61" t="s">
        <v>1362</v>
      </c>
      <c r="C259" s="175" t="s">
        <v>302</v>
      </c>
      <c r="D259" s="61" t="s">
        <v>747</v>
      </c>
      <c r="E259" s="176" t="s">
        <v>722</v>
      </c>
      <c r="F259" s="189" t="s">
        <v>5</v>
      </c>
      <c r="G259" s="177">
        <v>2</v>
      </c>
      <c r="H259" s="177">
        <v>3239.53</v>
      </c>
      <c r="I259" s="209">
        <f t="shared" si="28"/>
        <v>3992.4</v>
      </c>
      <c r="J259" s="209">
        <f t="shared" si="29"/>
        <v>7984.8</v>
      </c>
      <c r="L259" s="14"/>
      <c r="M259" s="13"/>
      <c r="N259" s="9"/>
    </row>
    <row r="260" spans="2:14" ht="30" customHeight="1" x14ac:dyDescent="0.25">
      <c r="B260" s="61" t="s">
        <v>1363</v>
      </c>
      <c r="C260" s="175" t="s">
        <v>217</v>
      </c>
      <c r="D260" s="183" t="s">
        <v>762</v>
      </c>
      <c r="E260" s="176" t="s">
        <v>748</v>
      </c>
      <c r="F260" s="189" t="s">
        <v>5</v>
      </c>
      <c r="G260" s="180">
        <v>2</v>
      </c>
      <c r="H260" s="17">
        <v>2037.62</v>
      </c>
      <c r="I260" s="178">
        <f t="shared" ref="I260:I274" si="30">H260*(1+J$3)</f>
        <v>2511.16</v>
      </c>
      <c r="J260" s="178">
        <f t="shared" ref="J260:J274" si="31">ROUND(I260*G260,2)</f>
        <v>5022.32</v>
      </c>
      <c r="L260" s="14"/>
      <c r="M260" s="13"/>
      <c r="N260" s="9"/>
    </row>
    <row r="261" spans="2:14" ht="30" customHeight="1" x14ac:dyDescent="0.25">
      <c r="B261" s="61" t="s">
        <v>1364</v>
      </c>
      <c r="C261" s="175" t="s">
        <v>217</v>
      </c>
      <c r="D261" s="183" t="s">
        <v>763</v>
      </c>
      <c r="E261" s="176" t="s">
        <v>749</v>
      </c>
      <c r="F261" s="189" t="s">
        <v>5</v>
      </c>
      <c r="G261" s="180">
        <v>1</v>
      </c>
      <c r="H261" s="17">
        <v>176.25</v>
      </c>
      <c r="I261" s="178">
        <f t="shared" si="30"/>
        <v>217.21</v>
      </c>
      <c r="J261" s="178">
        <f t="shared" si="31"/>
        <v>217.21</v>
      </c>
      <c r="L261" s="14"/>
      <c r="M261" s="13"/>
      <c r="N261" s="9"/>
    </row>
    <row r="262" spans="2:14" ht="30" customHeight="1" x14ac:dyDescent="0.25">
      <c r="B262" s="61" t="s">
        <v>1365</v>
      </c>
      <c r="C262" s="175" t="s">
        <v>106</v>
      </c>
      <c r="D262" s="61" t="s">
        <v>764</v>
      </c>
      <c r="E262" s="176" t="s">
        <v>750</v>
      </c>
      <c r="F262" s="189" t="s">
        <v>5</v>
      </c>
      <c r="G262" s="177">
        <v>1</v>
      </c>
      <c r="H262" s="177">
        <v>30.06</v>
      </c>
      <c r="I262" s="209">
        <f t="shared" si="30"/>
        <v>37.049999999999997</v>
      </c>
      <c r="J262" s="209">
        <f t="shared" si="31"/>
        <v>37.049999999999997</v>
      </c>
      <c r="L262" s="14"/>
      <c r="M262" s="13"/>
      <c r="N262" s="9"/>
    </row>
    <row r="263" spans="2:14" ht="30" customHeight="1" x14ac:dyDescent="0.25">
      <c r="B263" s="61" t="s">
        <v>1366</v>
      </c>
      <c r="C263" s="175" t="s">
        <v>302</v>
      </c>
      <c r="D263" s="61" t="s">
        <v>765</v>
      </c>
      <c r="E263" s="176" t="s">
        <v>751</v>
      </c>
      <c r="F263" s="189" t="s">
        <v>5</v>
      </c>
      <c r="G263" s="177">
        <v>1</v>
      </c>
      <c r="H263" s="177">
        <v>2709.8</v>
      </c>
      <c r="I263" s="209">
        <f t="shared" si="30"/>
        <v>3339.56</v>
      </c>
      <c r="J263" s="209">
        <f t="shared" si="31"/>
        <v>3339.56</v>
      </c>
      <c r="L263" s="14"/>
      <c r="M263" s="13"/>
      <c r="N263" s="9"/>
    </row>
    <row r="264" spans="2:14" ht="30" customHeight="1" x14ac:dyDescent="0.25">
      <c r="B264" s="61" t="s">
        <v>1367</v>
      </c>
      <c r="C264" s="175" t="s">
        <v>302</v>
      </c>
      <c r="D264" s="61" t="s">
        <v>766</v>
      </c>
      <c r="E264" s="176" t="s">
        <v>752</v>
      </c>
      <c r="F264" s="189" t="s">
        <v>5</v>
      </c>
      <c r="G264" s="177">
        <v>1</v>
      </c>
      <c r="H264" s="177">
        <v>139.63</v>
      </c>
      <c r="I264" s="209">
        <f t="shared" si="30"/>
        <v>172.08</v>
      </c>
      <c r="J264" s="209">
        <f t="shared" si="31"/>
        <v>172.08</v>
      </c>
      <c r="L264" s="14"/>
      <c r="M264" s="13"/>
      <c r="N264" s="9"/>
    </row>
    <row r="265" spans="2:14" ht="30" customHeight="1" x14ac:dyDescent="0.25">
      <c r="B265" s="61" t="s">
        <v>1368</v>
      </c>
      <c r="C265" s="175" t="s">
        <v>302</v>
      </c>
      <c r="D265" s="61" t="s">
        <v>767</v>
      </c>
      <c r="E265" s="176" t="s">
        <v>753</v>
      </c>
      <c r="F265" s="189" t="s">
        <v>5</v>
      </c>
      <c r="G265" s="177">
        <v>1</v>
      </c>
      <c r="H265" s="177">
        <v>159.13999999999999</v>
      </c>
      <c r="I265" s="209">
        <f t="shared" si="30"/>
        <v>196.12</v>
      </c>
      <c r="J265" s="209">
        <f t="shared" si="31"/>
        <v>196.12</v>
      </c>
      <c r="L265" s="14"/>
      <c r="M265" s="13"/>
      <c r="N265" s="9"/>
    </row>
    <row r="266" spans="2:14" ht="30" customHeight="1" x14ac:dyDescent="0.25">
      <c r="B266" s="61" t="s">
        <v>1369</v>
      </c>
      <c r="C266" s="175" t="s">
        <v>302</v>
      </c>
      <c r="D266" s="61" t="s">
        <v>768</v>
      </c>
      <c r="E266" s="176" t="s">
        <v>754</v>
      </c>
      <c r="F266" s="189" t="s">
        <v>5</v>
      </c>
      <c r="G266" s="177">
        <v>1</v>
      </c>
      <c r="H266" s="177">
        <v>966.91</v>
      </c>
      <c r="I266" s="209">
        <f t="shared" si="30"/>
        <v>1191.6199999999999</v>
      </c>
      <c r="J266" s="209">
        <f t="shared" si="31"/>
        <v>1191.6199999999999</v>
      </c>
      <c r="L266" s="14"/>
      <c r="M266" s="13"/>
      <c r="N266" s="9"/>
    </row>
    <row r="267" spans="2:14" ht="30" customHeight="1" x14ac:dyDescent="0.25">
      <c r="B267" s="61" t="s">
        <v>1370</v>
      </c>
      <c r="C267" s="175" t="s">
        <v>302</v>
      </c>
      <c r="D267" s="61" t="s">
        <v>769</v>
      </c>
      <c r="E267" s="176" t="s">
        <v>755</v>
      </c>
      <c r="F267" s="189" t="s">
        <v>5</v>
      </c>
      <c r="G267" s="177">
        <v>1</v>
      </c>
      <c r="H267" s="177">
        <v>182.79</v>
      </c>
      <c r="I267" s="209">
        <f t="shared" si="30"/>
        <v>225.27</v>
      </c>
      <c r="J267" s="209">
        <f t="shared" si="31"/>
        <v>225.27</v>
      </c>
      <c r="L267" s="14"/>
      <c r="M267" s="13"/>
      <c r="N267" s="9"/>
    </row>
    <row r="268" spans="2:14" ht="30" customHeight="1" x14ac:dyDescent="0.25">
      <c r="B268" s="61" t="s">
        <v>1371</v>
      </c>
      <c r="C268" s="175" t="s">
        <v>302</v>
      </c>
      <c r="D268" s="61" t="s">
        <v>770</v>
      </c>
      <c r="E268" s="176" t="s">
        <v>756</v>
      </c>
      <c r="F268" s="189" t="s">
        <v>5</v>
      </c>
      <c r="G268" s="177">
        <v>1</v>
      </c>
      <c r="H268" s="177">
        <v>1075.77</v>
      </c>
      <c r="I268" s="209">
        <f t="shared" si="30"/>
        <v>1325.78</v>
      </c>
      <c r="J268" s="209">
        <f t="shared" si="31"/>
        <v>1325.78</v>
      </c>
      <c r="L268" s="14"/>
      <c r="M268" s="13"/>
      <c r="N268" s="9"/>
    </row>
    <row r="269" spans="2:14" ht="30" customHeight="1" x14ac:dyDescent="0.25">
      <c r="B269" s="61" t="s">
        <v>1372</v>
      </c>
      <c r="C269" s="175" t="s">
        <v>217</v>
      </c>
      <c r="D269" s="183" t="s">
        <v>771</v>
      </c>
      <c r="E269" s="176" t="s">
        <v>757</v>
      </c>
      <c r="F269" s="189" t="s">
        <v>5</v>
      </c>
      <c r="G269" s="180">
        <v>1</v>
      </c>
      <c r="H269" s="17">
        <v>151.19</v>
      </c>
      <c r="I269" s="178">
        <f t="shared" si="30"/>
        <v>186.33</v>
      </c>
      <c r="J269" s="178">
        <f t="shared" si="31"/>
        <v>186.33</v>
      </c>
      <c r="L269" s="14"/>
      <c r="M269" s="13"/>
      <c r="N269" s="9"/>
    </row>
    <row r="270" spans="2:14" ht="30" customHeight="1" x14ac:dyDescent="0.25">
      <c r="B270" s="61" t="s">
        <v>1373</v>
      </c>
      <c r="C270" s="175" t="s">
        <v>217</v>
      </c>
      <c r="D270" s="183" t="s">
        <v>738</v>
      </c>
      <c r="E270" s="176" t="s">
        <v>713</v>
      </c>
      <c r="F270" s="189" t="s">
        <v>5</v>
      </c>
      <c r="G270" s="180">
        <v>1</v>
      </c>
      <c r="H270" s="17">
        <v>107.53</v>
      </c>
      <c r="I270" s="178">
        <f t="shared" si="30"/>
        <v>132.52000000000001</v>
      </c>
      <c r="J270" s="178">
        <f t="shared" si="31"/>
        <v>132.52000000000001</v>
      </c>
      <c r="L270" s="14"/>
      <c r="M270" s="13"/>
      <c r="N270" s="9"/>
    </row>
    <row r="271" spans="2:14" ht="30" customHeight="1" x14ac:dyDescent="0.25">
      <c r="B271" s="61" t="s">
        <v>1374</v>
      </c>
      <c r="C271" s="175" t="s">
        <v>217</v>
      </c>
      <c r="D271" s="183" t="s">
        <v>772</v>
      </c>
      <c r="E271" s="176" t="s">
        <v>758</v>
      </c>
      <c r="F271" s="189" t="s">
        <v>5</v>
      </c>
      <c r="G271" s="180">
        <v>1</v>
      </c>
      <c r="H271" s="17">
        <v>97.8</v>
      </c>
      <c r="I271" s="178">
        <f t="shared" si="30"/>
        <v>120.53</v>
      </c>
      <c r="J271" s="178">
        <f t="shared" si="31"/>
        <v>120.53</v>
      </c>
      <c r="L271" s="14"/>
      <c r="M271" s="13"/>
      <c r="N271" s="9"/>
    </row>
    <row r="272" spans="2:14" ht="30" customHeight="1" x14ac:dyDescent="0.25">
      <c r="B272" s="61" t="s">
        <v>1375</v>
      </c>
      <c r="C272" s="175" t="s">
        <v>217</v>
      </c>
      <c r="D272" s="183" t="s">
        <v>773</v>
      </c>
      <c r="E272" s="176" t="s">
        <v>759</v>
      </c>
      <c r="F272" s="189" t="s">
        <v>7</v>
      </c>
      <c r="G272" s="180">
        <v>20</v>
      </c>
      <c r="H272" s="17">
        <v>103.69</v>
      </c>
      <c r="I272" s="178">
        <f t="shared" si="30"/>
        <v>127.79</v>
      </c>
      <c r="J272" s="178">
        <f t="shared" si="31"/>
        <v>2555.8000000000002</v>
      </c>
      <c r="L272" s="14"/>
      <c r="M272" s="13"/>
      <c r="N272" s="9"/>
    </row>
    <row r="273" spans="2:14" ht="30" customHeight="1" x14ac:dyDescent="0.25">
      <c r="B273" s="61" t="s">
        <v>1376</v>
      </c>
      <c r="C273" s="175" t="s">
        <v>217</v>
      </c>
      <c r="D273" s="183" t="s">
        <v>774</v>
      </c>
      <c r="E273" s="176" t="s">
        <v>760</v>
      </c>
      <c r="F273" s="189" t="s">
        <v>7</v>
      </c>
      <c r="G273" s="180">
        <v>28</v>
      </c>
      <c r="H273" s="17">
        <v>41.39</v>
      </c>
      <c r="I273" s="178">
        <f t="shared" si="30"/>
        <v>51.01</v>
      </c>
      <c r="J273" s="178">
        <f t="shared" si="31"/>
        <v>1428.28</v>
      </c>
      <c r="L273" s="14"/>
      <c r="M273" s="13"/>
      <c r="N273" s="9"/>
    </row>
    <row r="274" spans="2:14" ht="30" customHeight="1" x14ac:dyDescent="0.25">
      <c r="B274" s="61" t="s">
        <v>1377</v>
      </c>
      <c r="C274" s="175" t="s">
        <v>217</v>
      </c>
      <c r="D274" s="183" t="s">
        <v>775</v>
      </c>
      <c r="E274" s="176" t="s">
        <v>761</v>
      </c>
      <c r="F274" s="189" t="s">
        <v>5</v>
      </c>
      <c r="G274" s="180">
        <v>8</v>
      </c>
      <c r="H274" s="17">
        <v>55.82</v>
      </c>
      <c r="I274" s="178">
        <f t="shared" si="30"/>
        <v>68.790000000000006</v>
      </c>
      <c r="J274" s="178">
        <f t="shared" si="31"/>
        <v>550.32000000000005</v>
      </c>
      <c r="L274" s="14"/>
      <c r="M274" s="13"/>
      <c r="N274" s="9"/>
    </row>
    <row r="275" spans="2:14" s="162" customFormat="1" ht="22.15" customHeight="1" x14ac:dyDescent="0.2">
      <c r="B275" s="171" t="s">
        <v>47</v>
      </c>
      <c r="C275" s="171"/>
      <c r="D275" s="172"/>
      <c r="E275" s="173" t="s">
        <v>776</v>
      </c>
      <c r="F275" s="171"/>
      <c r="G275" s="171"/>
      <c r="H275" s="171"/>
      <c r="I275" s="174"/>
      <c r="J275" s="212">
        <f>SUM(J276:J280)</f>
        <v>4272.68</v>
      </c>
      <c r="K275" s="195"/>
    </row>
    <row r="276" spans="2:14" ht="30" customHeight="1" x14ac:dyDescent="0.25">
      <c r="B276" s="61" t="s">
        <v>1378</v>
      </c>
      <c r="C276" s="175" t="s">
        <v>217</v>
      </c>
      <c r="D276" s="61" t="s">
        <v>780</v>
      </c>
      <c r="E276" s="176" t="s">
        <v>777</v>
      </c>
      <c r="F276" s="16" t="s">
        <v>5</v>
      </c>
      <c r="G276" s="17">
        <v>1</v>
      </c>
      <c r="H276" s="17">
        <v>282.08999999999997</v>
      </c>
      <c r="I276" s="178">
        <f>H276*(1+J$3)</f>
        <v>347.65</v>
      </c>
      <c r="J276" s="178">
        <f>ROUND(I276*G276,2)</f>
        <v>347.65</v>
      </c>
      <c r="L276" s="14"/>
      <c r="M276" s="13"/>
      <c r="N276" s="9"/>
    </row>
    <row r="277" spans="2:14" ht="30" customHeight="1" x14ac:dyDescent="0.25">
      <c r="B277" s="61" t="s">
        <v>1379</v>
      </c>
      <c r="C277" s="175" t="s">
        <v>217</v>
      </c>
      <c r="D277" s="61" t="s">
        <v>781</v>
      </c>
      <c r="E277" s="176" t="s">
        <v>14</v>
      </c>
      <c r="F277" s="16" t="s">
        <v>5</v>
      </c>
      <c r="G277" s="17">
        <v>7</v>
      </c>
      <c r="H277" s="17">
        <v>223.48</v>
      </c>
      <c r="I277" s="178">
        <f>H277*(1+J$3)</f>
        <v>275.42</v>
      </c>
      <c r="J277" s="178">
        <f>ROUND(I277*G277,2)</f>
        <v>1927.94</v>
      </c>
      <c r="L277" s="14"/>
      <c r="M277" s="13"/>
      <c r="N277" s="9"/>
    </row>
    <row r="278" spans="2:14" ht="30" customHeight="1" x14ac:dyDescent="0.25">
      <c r="B278" s="61" t="s">
        <v>1380</v>
      </c>
      <c r="C278" s="175" t="s">
        <v>217</v>
      </c>
      <c r="D278" s="61" t="s">
        <v>782</v>
      </c>
      <c r="E278" s="176" t="s">
        <v>778</v>
      </c>
      <c r="F278" s="16" t="s">
        <v>5</v>
      </c>
      <c r="G278" s="17">
        <v>7</v>
      </c>
      <c r="H278" s="17">
        <v>159.41999999999999</v>
      </c>
      <c r="I278" s="178">
        <f>H278*(1+J$3)</f>
        <v>196.47</v>
      </c>
      <c r="J278" s="178">
        <f>ROUND(I278*G278,2)</f>
        <v>1375.29</v>
      </c>
      <c r="L278" s="14"/>
      <c r="M278" s="13"/>
      <c r="N278" s="9"/>
    </row>
    <row r="279" spans="2:14" ht="30" customHeight="1" x14ac:dyDescent="0.25">
      <c r="B279" s="61" t="s">
        <v>1381</v>
      </c>
      <c r="C279" s="175" t="s">
        <v>217</v>
      </c>
      <c r="D279" s="61" t="s">
        <v>783</v>
      </c>
      <c r="E279" s="176" t="s">
        <v>779</v>
      </c>
      <c r="F279" s="16" t="s">
        <v>5</v>
      </c>
      <c r="G279" s="17">
        <v>8</v>
      </c>
      <c r="H279" s="17">
        <v>43.44</v>
      </c>
      <c r="I279" s="178">
        <f>H279*(1+J$3)</f>
        <v>53.54</v>
      </c>
      <c r="J279" s="178">
        <f>ROUND(I279*G279,2)</f>
        <v>428.32</v>
      </c>
      <c r="L279" s="14"/>
      <c r="M279" s="13"/>
      <c r="N279" s="9"/>
    </row>
    <row r="280" spans="2:14" ht="30" customHeight="1" x14ac:dyDescent="0.25">
      <c r="B280" s="61" t="s">
        <v>1382</v>
      </c>
      <c r="C280" s="175" t="s">
        <v>217</v>
      </c>
      <c r="D280" s="61" t="s">
        <v>784</v>
      </c>
      <c r="E280" s="176" t="s">
        <v>69</v>
      </c>
      <c r="F280" s="16" t="s">
        <v>5</v>
      </c>
      <c r="G280" s="17">
        <v>7</v>
      </c>
      <c r="H280" s="17">
        <v>22.43</v>
      </c>
      <c r="I280" s="178">
        <f>H280*(1+J$3)</f>
        <v>27.64</v>
      </c>
      <c r="J280" s="178">
        <f>ROUND(I280*G280,2)</f>
        <v>193.48</v>
      </c>
      <c r="L280" s="14"/>
      <c r="M280" s="13"/>
      <c r="N280" s="9"/>
    </row>
    <row r="281" spans="2:14" s="162" customFormat="1" ht="22.15" customHeight="1" x14ac:dyDescent="0.2">
      <c r="B281" s="171" t="s">
        <v>48</v>
      </c>
      <c r="C281" s="171"/>
      <c r="D281" s="172"/>
      <c r="E281" s="173" t="s">
        <v>785</v>
      </c>
      <c r="F281" s="171"/>
      <c r="G281" s="171"/>
      <c r="H281" s="171"/>
      <c r="I281" s="174"/>
      <c r="J281" s="212">
        <f>SUM(J282:J286)</f>
        <v>14301.8</v>
      </c>
      <c r="K281" s="195"/>
    </row>
    <row r="282" spans="2:14" ht="30" customHeight="1" x14ac:dyDescent="0.25">
      <c r="B282" s="61" t="s">
        <v>1383</v>
      </c>
      <c r="C282" s="175" t="s">
        <v>217</v>
      </c>
      <c r="D282" s="61" t="s">
        <v>786</v>
      </c>
      <c r="E282" s="176" t="s">
        <v>791</v>
      </c>
      <c r="F282" s="16" t="s">
        <v>7</v>
      </c>
      <c r="G282" s="17">
        <v>50</v>
      </c>
      <c r="H282" s="17">
        <v>123.12</v>
      </c>
      <c r="I282" s="178">
        <f>H282*(1+J$3)</f>
        <v>151.72999999999999</v>
      </c>
      <c r="J282" s="178">
        <f>ROUND(I282*G282,2)</f>
        <v>7586.5</v>
      </c>
      <c r="L282" s="6"/>
      <c r="M282" s="13"/>
      <c r="N282" s="9"/>
    </row>
    <row r="283" spans="2:14" ht="30" customHeight="1" x14ac:dyDescent="0.25">
      <c r="B283" s="61" t="s">
        <v>1384</v>
      </c>
      <c r="C283" s="175" t="s">
        <v>217</v>
      </c>
      <c r="D283" s="61" t="s">
        <v>787</v>
      </c>
      <c r="E283" s="176" t="s">
        <v>792</v>
      </c>
      <c r="F283" s="16" t="s">
        <v>5</v>
      </c>
      <c r="G283" s="17">
        <v>1</v>
      </c>
      <c r="H283" s="17">
        <v>75.849999999999994</v>
      </c>
      <c r="I283" s="178">
        <f>H283*(1+J$3)</f>
        <v>93.48</v>
      </c>
      <c r="J283" s="178">
        <f>ROUND(I283*G283,2)</f>
        <v>93.48</v>
      </c>
      <c r="L283" s="6"/>
      <c r="M283" s="13"/>
      <c r="N283" s="9"/>
    </row>
    <row r="284" spans="2:14" ht="30" customHeight="1" x14ac:dyDescent="0.25">
      <c r="B284" s="61" t="s">
        <v>1385</v>
      </c>
      <c r="C284" s="175" t="s">
        <v>302</v>
      </c>
      <c r="D284" s="61" t="s">
        <v>788</v>
      </c>
      <c r="E284" s="176" t="s">
        <v>793</v>
      </c>
      <c r="F284" s="16" t="s">
        <v>5</v>
      </c>
      <c r="G284" s="177">
        <v>4</v>
      </c>
      <c r="H284" s="177">
        <v>560.97</v>
      </c>
      <c r="I284" s="209">
        <f>H284*(1+J$3)</f>
        <v>691.34</v>
      </c>
      <c r="J284" s="209">
        <f>ROUND(I284*G284,2)</f>
        <v>2765.36</v>
      </c>
      <c r="L284" s="6"/>
      <c r="M284" s="13"/>
      <c r="N284" s="9"/>
    </row>
    <row r="285" spans="2:14" ht="30" customHeight="1" x14ac:dyDescent="0.25">
      <c r="B285" s="61" t="s">
        <v>1386</v>
      </c>
      <c r="C285" s="175" t="s">
        <v>302</v>
      </c>
      <c r="D285" s="61" t="s">
        <v>789</v>
      </c>
      <c r="E285" s="176" t="s">
        <v>794</v>
      </c>
      <c r="F285" s="16" t="s">
        <v>5</v>
      </c>
      <c r="G285" s="177">
        <v>2</v>
      </c>
      <c r="H285" s="177">
        <v>162.47999999999999</v>
      </c>
      <c r="I285" s="209">
        <f>H285*(1+J$3)</f>
        <v>200.24</v>
      </c>
      <c r="J285" s="209">
        <f>ROUND(I285*G285,2)</f>
        <v>400.48</v>
      </c>
      <c r="L285" s="6"/>
      <c r="M285" s="13"/>
      <c r="N285" s="9"/>
    </row>
    <row r="286" spans="2:14" ht="30" customHeight="1" x14ac:dyDescent="0.25">
      <c r="B286" s="61" t="s">
        <v>1387</v>
      </c>
      <c r="C286" s="175" t="s">
        <v>217</v>
      </c>
      <c r="D286" s="61" t="s">
        <v>790</v>
      </c>
      <c r="E286" s="176" t="s">
        <v>795</v>
      </c>
      <c r="F286" s="16" t="s">
        <v>5</v>
      </c>
      <c r="G286" s="177">
        <v>1</v>
      </c>
      <c r="H286" s="177">
        <v>2804.27</v>
      </c>
      <c r="I286" s="209">
        <f>H286*(1+J$3)</f>
        <v>3455.98</v>
      </c>
      <c r="J286" s="209">
        <f>ROUND(I286*G286,2)</f>
        <v>3455.98</v>
      </c>
      <c r="L286" s="6"/>
      <c r="M286" s="13"/>
      <c r="N286" s="9"/>
    </row>
    <row r="287" spans="2:14" s="162" customFormat="1" ht="22.15" customHeight="1" x14ac:dyDescent="0.2">
      <c r="B287" s="171" t="s">
        <v>49</v>
      </c>
      <c r="C287" s="171"/>
      <c r="D287" s="172"/>
      <c r="E287" s="173" t="s">
        <v>24</v>
      </c>
      <c r="F287" s="171"/>
      <c r="G287" s="171"/>
      <c r="H287" s="171"/>
      <c r="I287" s="174"/>
      <c r="J287" s="212">
        <f>SUM(J288:J292)</f>
        <v>2577.9299999999998</v>
      </c>
      <c r="K287" s="195"/>
    </row>
    <row r="288" spans="2:14" ht="30" customHeight="1" x14ac:dyDescent="0.25">
      <c r="B288" s="61" t="s">
        <v>1388</v>
      </c>
      <c r="C288" s="175" t="s">
        <v>106</v>
      </c>
      <c r="D288" s="61">
        <v>39664</v>
      </c>
      <c r="E288" s="176" t="s">
        <v>796</v>
      </c>
      <c r="F288" s="16" t="s">
        <v>7</v>
      </c>
      <c r="G288" s="177">
        <v>12</v>
      </c>
      <c r="H288" s="177">
        <v>51.68</v>
      </c>
      <c r="I288" s="209">
        <f>H288*(1+J$3)</f>
        <v>63.69</v>
      </c>
      <c r="J288" s="209">
        <f>ROUND(I288*G288,2)</f>
        <v>764.28</v>
      </c>
      <c r="L288" s="134"/>
      <c r="M288" s="8"/>
      <c r="N288" s="9"/>
    </row>
    <row r="289" spans="2:14" ht="30" customHeight="1" x14ac:dyDescent="0.25">
      <c r="B289" s="61" t="s">
        <v>1389</v>
      </c>
      <c r="C289" s="175" t="s">
        <v>217</v>
      </c>
      <c r="D289" s="61" t="s">
        <v>801</v>
      </c>
      <c r="E289" s="176" t="s">
        <v>797</v>
      </c>
      <c r="F289" s="16" t="s">
        <v>7</v>
      </c>
      <c r="G289" s="17">
        <v>18</v>
      </c>
      <c r="H289" s="17">
        <v>44.72</v>
      </c>
      <c r="I289" s="178">
        <f>H289*(1+J$3)</f>
        <v>55.11</v>
      </c>
      <c r="J289" s="178">
        <f>ROUND(I289*G289,2)</f>
        <v>991.98</v>
      </c>
      <c r="L289" s="6"/>
      <c r="M289" s="8"/>
      <c r="N289" s="9"/>
    </row>
    <row r="290" spans="2:14" ht="30" customHeight="1" x14ac:dyDescent="0.25">
      <c r="B290" s="61" t="s">
        <v>1390</v>
      </c>
      <c r="C290" s="175" t="s">
        <v>444</v>
      </c>
      <c r="D290" s="61">
        <v>70265</v>
      </c>
      <c r="E290" s="176" t="s">
        <v>798</v>
      </c>
      <c r="F290" s="16" t="s">
        <v>5</v>
      </c>
      <c r="G290" s="177">
        <v>1</v>
      </c>
      <c r="H290" s="177">
        <v>316.19</v>
      </c>
      <c r="I290" s="209">
        <f>H290*(1+J$3)</f>
        <v>389.67</v>
      </c>
      <c r="J290" s="209">
        <f>ROUND(I290*G290,2)</f>
        <v>389.67</v>
      </c>
      <c r="L290" s="6"/>
      <c r="M290" s="8"/>
      <c r="N290" s="9"/>
    </row>
    <row r="291" spans="2:14" ht="30" customHeight="1" x14ac:dyDescent="0.25">
      <c r="B291" s="61" t="s">
        <v>1391</v>
      </c>
      <c r="C291" s="175" t="s">
        <v>444</v>
      </c>
      <c r="D291" s="61">
        <v>70473</v>
      </c>
      <c r="E291" s="176" t="s">
        <v>799</v>
      </c>
      <c r="F291" s="16" t="s">
        <v>7</v>
      </c>
      <c r="G291" s="177">
        <v>8</v>
      </c>
      <c r="H291" s="177">
        <v>20.74</v>
      </c>
      <c r="I291" s="209">
        <f>H291*(1+J$3)</f>
        <v>25.56</v>
      </c>
      <c r="J291" s="209">
        <f>ROUND(I291*G291,2)</f>
        <v>204.48</v>
      </c>
      <c r="L291" s="6"/>
      <c r="M291" s="8"/>
      <c r="N291" s="9"/>
    </row>
    <row r="292" spans="2:14" ht="30" customHeight="1" x14ac:dyDescent="0.25">
      <c r="B292" s="61" t="s">
        <v>1392</v>
      </c>
      <c r="C292" s="175" t="s">
        <v>302</v>
      </c>
      <c r="D292" s="61" t="s">
        <v>802</v>
      </c>
      <c r="E292" s="176" t="s">
        <v>800</v>
      </c>
      <c r="F292" s="16" t="s">
        <v>7</v>
      </c>
      <c r="G292" s="177">
        <v>32</v>
      </c>
      <c r="H292" s="177">
        <v>5.77</v>
      </c>
      <c r="I292" s="209">
        <f>H292*(1+J$3)</f>
        <v>7.11</v>
      </c>
      <c r="J292" s="209">
        <f>ROUND(I292*G292,2)</f>
        <v>227.52</v>
      </c>
      <c r="L292" s="6"/>
      <c r="M292" s="8"/>
      <c r="N292" s="9"/>
    </row>
    <row r="293" spans="2:14" s="162" customFormat="1" ht="22.15" customHeight="1" x14ac:dyDescent="0.2">
      <c r="B293" s="171" t="s">
        <v>50</v>
      </c>
      <c r="C293" s="171"/>
      <c r="D293" s="172"/>
      <c r="E293" s="173" t="s">
        <v>803</v>
      </c>
      <c r="F293" s="171"/>
      <c r="G293" s="171"/>
      <c r="H293" s="171"/>
      <c r="I293" s="174"/>
      <c r="J293" s="212">
        <f>SUM(J294:J295)</f>
        <v>6709.9</v>
      </c>
      <c r="K293" s="195"/>
    </row>
    <row r="294" spans="2:14" ht="30" customHeight="1" x14ac:dyDescent="0.25">
      <c r="B294" s="61" t="s">
        <v>1393</v>
      </c>
      <c r="C294" s="61" t="s">
        <v>222</v>
      </c>
      <c r="D294" s="61" t="s">
        <v>222</v>
      </c>
      <c r="E294" s="176" t="s">
        <v>804</v>
      </c>
      <c r="F294" s="16" t="s">
        <v>330</v>
      </c>
      <c r="G294" s="177">
        <v>1.62</v>
      </c>
      <c r="H294" s="177">
        <v>1832.55</v>
      </c>
      <c r="I294" s="209">
        <f>H294*(1+J$3)</f>
        <v>2258.4299999999998</v>
      </c>
      <c r="J294" s="209">
        <f>ROUND(I294*G294,2)</f>
        <v>3658.66</v>
      </c>
      <c r="L294" s="6"/>
      <c r="M294" s="9"/>
      <c r="N294" s="9"/>
    </row>
    <row r="295" spans="2:14" ht="30" customHeight="1" x14ac:dyDescent="0.25">
      <c r="B295" s="61" t="s">
        <v>1394</v>
      </c>
      <c r="C295" s="179" t="s">
        <v>222</v>
      </c>
      <c r="D295" s="179" t="s">
        <v>222</v>
      </c>
      <c r="E295" s="176" t="s">
        <v>805</v>
      </c>
      <c r="F295" s="16" t="s">
        <v>5</v>
      </c>
      <c r="G295" s="177">
        <v>1</v>
      </c>
      <c r="H295" s="177">
        <v>2475.85</v>
      </c>
      <c r="I295" s="209">
        <f>H295*(1+J$3)</f>
        <v>3051.24</v>
      </c>
      <c r="J295" s="209">
        <f>ROUND(I295*G295,2)</f>
        <v>3051.24</v>
      </c>
      <c r="L295" s="6"/>
      <c r="M295" s="9"/>
      <c r="N295" s="9"/>
    </row>
    <row r="296" spans="2:14" s="162" customFormat="1" ht="22.15" customHeight="1" x14ac:dyDescent="0.2">
      <c r="B296" s="171" t="s">
        <v>51</v>
      </c>
      <c r="C296" s="171"/>
      <c r="D296" s="172"/>
      <c r="E296" s="173" t="s">
        <v>806</v>
      </c>
      <c r="F296" s="171"/>
      <c r="G296" s="171"/>
      <c r="H296" s="171"/>
      <c r="I296" s="174"/>
      <c r="J296" s="212">
        <f>SUM(J297:J301)</f>
        <v>4437.0200000000004</v>
      </c>
      <c r="K296" s="195"/>
    </row>
    <row r="297" spans="2:14" ht="30" customHeight="1" x14ac:dyDescent="0.25">
      <c r="B297" s="61" t="s">
        <v>1395</v>
      </c>
      <c r="C297" s="175" t="s">
        <v>217</v>
      </c>
      <c r="D297" s="61" t="s">
        <v>542</v>
      </c>
      <c r="E297" s="176" t="s">
        <v>508</v>
      </c>
      <c r="F297" s="16" t="s">
        <v>7</v>
      </c>
      <c r="G297" s="17">
        <v>15</v>
      </c>
      <c r="H297" s="17">
        <v>28.85</v>
      </c>
      <c r="I297" s="178">
        <f>H297*(1+J$3)</f>
        <v>35.549999999999997</v>
      </c>
      <c r="J297" s="178">
        <f>ROUND(I297*G297,2)</f>
        <v>533.25</v>
      </c>
      <c r="L297" s="6"/>
      <c r="M297" s="13"/>
      <c r="N297" s="13"/>
    </row>
    <row r="298" spans="2:14" ht="30" customHeight="1" x14ac:dyDescent="0.25">
      <c r="B298" s="61" t="s">
        <v>1396</v>
      </c>
      <c r="C298" s="175" t="s">
        <v>217</v>
      </c>
      <c r="D298" s="61" t="s">
        <v>627</v>
      </c>
      <c r="E298" s="176" t="s">
        <v>609</v>
      </c>
      <c r="F298" s="16" t="s">
        <v>5</v>
      </c>
      <c r="G298" s="177">
        <v>5</v>
      </c>
      <c r="H298" s="177">
        <v>565.34</v>
      </c>
      <c r="I298" s="209">
        <f>H298*(1+J$3)</f>
        <v>696.73</v>
      </c>
      <c r="J298" s="209">
        <f>ROUND(I298*G298,2)</f>
        <v>3483.65</v>
      </c>
      <c r="L298" s="6"/>
      <c r="M298" s="13"/>
      <c r="N298" s="13"/>
    </row>
    <row r="299" spans="2:14" ht="30" customHeight="1" x14ac:dyDescent="0.25">
      <c r="B299" s="61" t="s">
        <v>1397</v>
      </c>
      <c r="C299" s="175" t="s">
        <v>217</v>
      </c>
      <c r="D299" s="61" t="s">
        <v>590</v>
      </c>
      <c r="E299" s="176" t="s">
        <v>19</v>
      </c>
      <c r="F299" s="16" t="s">
        <v>7</v>
      </c>
      <c r="G299" s="177">
        <v>7</v>
      </c>
      <c r="H299" s="177">
        <v>9.8699999999999992</v>
      </c>
      <c r="I299" s="209">
        <f>H299*(1+J$3)</f>
        <v>12.16</v>
      </c>
      <c r="J299" s="209">
        <f>ROUND(I299*G299,2)</f>
        <v>85.12</v>
      </c>
      <c r="L299" s="6"/>
      <c r="M299" s="13"/>
      <c r="N299" s="13"/>
    </row>
    <row r="300" spans="2:14" ht="30" customHeight="1" x14ac:dyDescent="0.25">
      <c r="B300" s="61" t="s">
        <v>1398</v>
      </c>
      <c r="C300" s="175" t="s">
        <v>217</v>
      </c>
      <c r="D300" s="61" t="s">
        <v>808</v>
      </c>
      <c r="E300" s="176" t="s">
        <v>18</v>
      </c>
      <c r="F300" s="16" t="s">
        <v>7</v>
      </c>
      <c r="G300" s="17">
        <v>10</v>
      </c>
      <c r="H300" s="17">
        <v>8.26</v>
      </c>
      <c r="I300" s="178">
        <f>H300*(1+J$3)</f>
        <v>10.18</v>
      </c>
      <c r="J300" s="178">
        <f>ROUND(I300*G300,2)</f>
        <v>101.8</v>
      </c>
      <c r="L300" s="6"/>
      <c r="M300" s="13"/>
      <c r="N300" s="13"/>
    </row>
    <row r="301" spans="2:14" ht="30" customHeight="1" x14ac:dyDescent="0.25">
      <c r="B301" s="61" t="s">
        <v>1399</v>
      </c>
      <c r="C301" s="175" t="s">
        <v>444</v>
      </c>
      <c r="D301" s="61">
        <v>68061</v>
      </c>
      <c r="E301" s="176" t="s">
        <v>807</v>
      </c>
      <c r="F301" s="16" t="s">
        <v>7</v>
      </c>
      <c r="G301" s="177">
        <v>40</v>
      </c>
      <c r="H301" s="177">
        <v>4.7300000000000004</v>
      </c>
      <c r="I301" s="209">
        <f>H301*(1+J$3)</f>
        <v>5.83</v>
      </c>
      <c r="J301" s="209">
        <f>ROUND(I301*G301,2)</f>
        <v>233.2</v>
      </c>
      <c r="L301" s="6"/>
      <c r="M301" s="13"/>
      <c r="N301" s="13"/>
    </row>
    <row r="302" spans="2:14" s="162" customFormat="1" ht="22.15" customHeight="1" x14ac:dyDescent="0.2">
      <c r="B302" s="171" t="s">
        <v>52</v>
      </c>
      <c r="C302" s="171"/>
      <c r="D302" s="172"/>
      <c r="E302" s="173" t="s">
        <v>809</v>
      </c>
      <c r="F302" s="171"/>
      <c r="G302" s="171"/>
      <c r="H302" s="171"/>
      <c r="I302" s="174"/>
      <c r="J302" s="212">
        <f>SUM(J303:J310)</f>
        <v>11191.74</v>
      </c>
      <c r="K302" s="195"/>
    </row>
    <row r="303" spans="2:14" ht="30" customHeight="1" x14ac:dyDescent="0.25">
      <c r="B303" s="61" t="s">
        <v>1400</v>
      </c>
      <c r="C303" s="175" t="s">
        <v>217</v>
      </c>
      <c r="D303" s="61" t="s">
        <v>400</v>
      </c>
      <c r="E303" s="176" t="s">
        <v>388</v>
      </c>
      <c r="F303" s="16" t="s">
        <v>330</v>
      </c>
      <c r="G303" s="17">
        <v>0.85</v>
      </c>
      <c r="H303" s="17">
        <v>164.06</v>
      </c>
      <c r="I303" s="178">
        <f>H303*(1+J$3)</f>
        <v>202.19</v>
      </c>
      <c r="J303" s="178">
        <f>ROUND(I303*G303,2)</f>
        <v>171.86</v>
      </c>
      <c r="L303" s="6"/>
      <c r="M303" s="9"/>
      <c r="N303" s="13"/>
    </row>
    <row r="304" spans="2:14" ht="30" customHeight="1" x14ac:dyDescent="0.25">
      <c r="B304" s="61" t="s">
        <v>1401</v>
      </c>
      <c r="C304" s="175" t="s">
        <v>217</v>
      </c>
      <c r="D304" s="61" t="s">
        <v>815</v>
      </c>
      <c r="E304" s="176" t="s">
        <v>810</v>
      </c>
      <c r="F304" s="16" t="s">
        <v>330</v>
      </c>
      <c r="G304" s="17">
        <v>4.7</v>
      </c>
      <c r="H304" s="17">
        <v>104.75</v>
      </c>
      <c r="I304" s="178">
        <f t="shared" ref="I304:I309" si="32">H304*(1+J$3)</f>
        <v>129.09</v>
      </c>
      <c r="J304" s="178">
        <f t="shared" ref="J304:J310" si="33">ROUND(I304*G304,2)</f>
        <v>606.72</v>
      </c>
      <c r="L304" s="6"/>
      <c r="M304" s="9"/>
      <c r="N304" s="13"/>
    </row>
    <row r="305" spans="1:14" ht="30" customHeight="1" x14ac:dyDescent="0.25">
      <c r="B305" s="61" t="s">
        <v>1402</v>
      </c>
      <c r="C305" s="175" t="s">
        <v>217</v>
      </c>
      <c r="D305" s="61" t="s">
        <v>816</v>
      </c>
      <c r="E305" s="176" t="s">
        <v>811</v>
      </c>
      <c r="F305" s="16" t="s">
        <v>330</v>
      </c>
      <c r="G305" s="17">
        <v>10.25</v>
      </c>
      <c r="H305" s="17">
        <v>17.010000000000002</v>
      </c>
      <c r="I305" s="178">
        <f t="shared" si="32"/>
        <v>20.96</v>
      </c>
      <c r="J305" s="178">
        <f t="shared" si="33"/>
        <v>214.84</v>
      </c>
      <c r="L305" s="6"/>
      <c r="M305" s="9"/>
      <c r="N305" s="13"/>
    </row>
    <row r="306" spans="1:14" ht="30" customHeight="1" x14ac:dyDescent="0.25">
      <c r="B306" s="61" t="s">
        <v>1403</v>
      </c>
      <c r="C306" s="175" t="s">
        <v>217</v>
      </c>
      <c r="D306" s="61" t="s">
        <v>412</v>
      </c>
      <c r="E306" s="176" t="s">
        <v>420</v>
      </c>
      <c r="F306" s="16" t="s">
        <v>330</v>
      </c>
      <c r="G306" s="17">
        <v>8.32</v>
      </c>
      <c r="H306" s="17">
        <v>44.05</v>
      </c>
      <c r="I306" s="178">
        <f t="shared" si="32"/>
        <v>54.29</v>
      </c>
      <c r="J306" s="178">
        <f t="shared" si="33"/>
        <v>451.69</v>
      </c>
      <c r="L306" s="6"/>
      <c r="M306" s="9"/>
      <c r="N306" s="13"/>
    </row>
    <row r="307" spans="1:14" ht="30" customHeight="1" x14ac:dyDescent="0.25">
      <c r="B307" s="61" t="s">
        <v>1404</v>
      </c>
      <c r="C307" s="175" t="s">
        <v>217</v>
      </c>
      <c r="D307" s="61" t="s">
        <v>414</v>
      </c>
      <c r="E307" s="176" t="s">
        <v>422</v>
      </c>
      <c r="F307" s="16" t="s">
        <v>330</v>
      </c>
      <c r="G307" s="17">
        <v>4.7</v>
      </c>
      <c r="H307" s="17">
        <v>17.77</v>
      </c>
      <c r="I307" s="178">
        <f t="shared" si="32"/>
        <v>21.9</v>
      </c>
      <c r="J307" s="178">
        <f t="shared" si="33"/>
        <v>102.93</v>
      </c>
      <c r="L307" s="6"/>
      <c r="M307" s="9"/>
      <c r="N307" s="13"/>
    </row>
    <row r="308" spans="1:14" ht="30" customHeight="1" x14ac:dyDescent="0.25">
      <c r="B308" s="61" t="s">
        <v>1405</v>
      </c>
      <c r="C308" s="175" t="s">
        <v>217</v>
      </c>
      <c r="D308" s="61" t="s">
        <v>817</v>
      </c>
      <c r="E308" s="176" t="s">
        <v>812</v>
      </c>
      <c r="F308" s="16" t="s">
        <v>330</v>
      </c>
      <c r="G308" s="17">
        <v>8.32</v>
      </c>
      <c r="H308" s="17">
        <v>106.18</v>
      </c>
      <c r="I308" s="178">
        <f t="shared" si="32"/>
        <v>130.86000000000001</v>
      </c>
      <c r="J308" s="178">
        <f t="shared" si="33"/>
        <v>1088.76</v>
      </c>
      <c r="L308" s="6"/>
      <c r="M308" s="9"/>
      <c r="N308" s="13"/>
    </row>
    <row r="309" spans="1:14" ht="30" customHeight="1" x14ac:dyDescent="0.25">
      <c r="B309" s="61" t="s">
        <v>1406</v>
      </c>
      <c r="C309" s="175" t="s">
        <v>217</v>
      </c>
      <c r="D309" s="61" t="s">
        <v>818</v>
      </c>
      <c r="E309" s="176" t="s">
        <v>813</v>
      </c>
      <c r="F309" s="16" t="s">
        <v>330</v>
      </c>
      <c r="G309" s="177">
        <v>2.15</v>
      </c>
      <c r="H309" s="177">
        <v>383.95</v>
      </c>
      <c r="I309" s="209">
        <f t="shared" si="32"/>
        <v>473.18</v>
      </c>
      <c r="J309" s="209">
        <f t="shared" si="33"/>
        <v>1017.34</v>
      </c>
      <c r="L309" s="6"/>
      <c r="M309" s="9"/>
      <c r="N309" s="13"/>
    </row>
    <row r="310" spans="1:14" ht="30" customHeight="1" x14ac:dyDescent="0.25">
      <c r="B310" s="61" t="s">
        <v>1407</v>
      </c>
      <c r="C310" s="175" t="s">
        <v>222</v>
      </c>
      <c r="D310" s="61" t="s">
        <v>222</v>
      </c>
      <c r="E310" s="176" t="s">
        <v>814</v>
      </c>
      <c r="F310" s="16" t="s">
        <v>5</v>
      </c>
      <c r="G310" s="177">
        <v>1</v>
      </c>
      <c r="H310" s="177">
        <v>6116.2</v>
      </c>
      <c r="I310" s="209">
        <f>H310*(1+J$3)</f>
        <v>7537.6</v>
      </c>
      <c r="J310" s="209">
        <f t="shared" si="33"/>
        <v>7537.6</v>
      </c>
      <c r="L310" s="6"/>
      <c r="M310" s="9"/>
      <c r="N310" s="13"/>
    </row>
    <row r="311" spans="1:14" s="162" customFormat="1" ht="22.15" customHeight="1" x14ac:dyDescent="0.2">
      <c r="B311" s="171" t="s">
        <v>53</v>
      </c>
      <c r="C311" s="171"/>
      <c r="D311" s="172"/>
      <c r="E311" s="173" t="s">
        <v>819</v>
      </c>
      <c r="F311" s="171"/>
      <c r="G311" s="171"/>
      <c r="H311" s="171"/>
      <c r="I311" s="174"/>
      <c r="J311" s="212">
        <f>SUM(J312:J317)</f>
        <v>24826.36</v>
      </c>
      <c r="K311" s="195"/>
    </row>
    <row r="312" spans="1:14" ht="30" customHeight="1" x14ac:dyDescent="0.25">
      <c r="A312" s="162"/>
      <c r="B312" s="61" t="s">
        <v>1408</v>
      </c>
      <c r="C312" s="175" t="s">
        <v>217</v>
      </c>
      <c r="D312" s="61" t="s">
        <v>826</v>
      </c>
      <c r="E312" s="191" t="s">
        <v>820</v>
      </c>
      <c r="F312" s="16" t="s">
        <v>5</v>
      </c>
      <c r="G312" s="180">
        <v>11</v>
      </c>
      <c r="H312" s="17">
        <v>207.05</v>
      </c>
      <c r="I312" s="178">
        <f t="shared" ref="I312:I317" si="34">H312*(1+J$3)</f>
        <v>255.17</v>
      </c>
      <c r="J312" s="178">
        <f t="shared" ref="J312:J317" si="35">ROUND(I312*G312,2)</f>
        <v>2806.87</v>
      </c>
      <c r="L312" s="135"/>
      <c r="M312" s="13"/>
      <c r="N312" s="15"/>
    </row>
    <row r="313" spans="1:14" ht="30" customHeight="1" x14ac:dyDescent="0.25">
      <c r="A313" s="162"/>
      <c r="B313" s="61" t="s">
        <v>1409</v>
      </c>
      <c r="C313" s="175" t="s">
        <v>217</v>
      </c>
      <c r="D313" s="61" t="s">
        <v>827</v>
      </c>
      <c r="E313" s="191" t="s">
        <v>821</v>
      </c>
      <c r="F313" s="16" t="s">
        <v>5</v>
      </c>
      <c r="G313" s="180">
        <v>3</v>
      </c>
      <c r="H313" s="17">
        <v>273.48</v>
      </c>
      <c r="I313" s="178">
        <f t="shared" si="34"/>
        <v>337.04</v>
      </c>
      <c r="J313" s="178">
        <f t="shared" si="35"/>
        <v>1011.12</v>
      </c>
      <c r="L313" s="135"/>
      <c r="M313" s="13"/>
      <c r="N313" s="15"/>
    </row>
    <row r="314" spans="1:14" ht="30" customHeight="1" x14ac:dyDescent="0.25">
      <c r="A314" s="162"/>
      <c r="B314" s="61" t="s">
        <v>1410</v>
      </c>
      <c r="C314" s="175" t="s">
        <v>217</v>
      </c>
      <c r="D314" s="61" t="s">
        <v>828</v>
      </c>
      <c r="E314" s="191" t="s">
        <v>822</v>
      </c>
      <c r="F314" s="16" t="s">
        <v>330</v>
      </c>
      <c r="G314" s="180">
        <v>92.68</v>
      </c>
      <c r="H314" s="17">
        <v>39.35</v>
      </c>
      <c r="I314" s="178">
        <f t="shared" si="34"/>
        <v>48.49</v>
      </c>
      <c r="J314" s="178">
        <f t="shared" si="35"/>
        <v>4494.05</v>
      </c>
      <c r="L314" s="135"/>
      <c r="M314" s="13"/>
      <c r="N314" s="15"/>
    </row>
    <row r="315" spans="1:14" ht="30" customHeight="1" x14ac:dyDescent="0.25">
      <c r="B315" s="61" t="s">
        <v>1411</v>
      </c>
      <c r="C315" s="175" t="s">
        <v>386</v>
      </c>
      <c r="D315" s="61" t="s">
        <v>829</v>
      </c>
      <c r="E315" s="190" t="s">
        <v>823</v>
      </c>
      <c r="F315" s="16" t="s">
        <v>7</v>
      </c>
      <c r="G315" s="177">
        <v>3.55</v>
      </c>
      <c r="H315" s="177">
        <v>2172.12</v>
      </c>
      <c r="I315" s="209">
        <f t="shared" si="34"/>
        <v>2676.92</v>
      </c>
      <c r="J315" s="209">
        <f t="shared" si="35"/>
        <v>9503.07</v>
      </c>
      <c r="L315" s="6"/>
      <c r="M315" s="8"/>
      <c r="N315" s="8"/>
    </row>
    <row r="316" spans="1:14" ht="30" customHeight="1" x14ac:dyDescent="0.25">
      <c r="B316" s="61" t="s">
        <v>1412</v>
      </c>
      <c r="C316" s="175" t="s">
        <v>217</v>
      </c>
      <c r="D316" s="61" t="s">
        <v>830</v>
      </c>
      <c r="E316" s="176" t="s">
        <v>824</v>
      </c>
      <c r="F316" s="16" t="s">
        <v>330</v>
      </c>
      <c r="G316" s="177">
        <v>410.18</v>
      </c>
      <c r="H316" s="17">
        <v>9.1199999999999992</v>
      </c>
      <c r="I316" s="178">
        <f t="shared" si="34"/>
        <v>11.24</v>
      </c>
      <c r="J316" s="178">
        <f t="shared" si="35"/>
        <v>4610.42</v>
      </c>
      <c r="L316" s="134"/>
      <c r="M316" s="13"/>
      <c r="N316" s="13"/>
    </row>
    <row r="317" spans="1:14" ht="30" customHeight="1" x14ac:dyDescent="0.25">
      <c r="B317" s="61" t="s">
        <v>1413</v>
      </c>
      <c r="C317" s="175" t="s">
        <v>217</v>
      </c>
      <c r="D317" s="61" t="s">
        <v>831</v>
      </c>
      <c r="E317" s="176" t="s">
        <v>825</v>
      </c>
      <c r="F317" s="16" t="s">
        <v>341</v>
      </c>
      <c r="G317" s="180">
        <v>32.47</v>
      </c>
      <c r="H317" s="17">
        <v>60</v>
      </c>
      <c r="I317" s="178">
        <f t="shared" si="34"/>
        <v>73.94</v>
      </c>
      <c r="J317" s="178">
        <f t="shared" si="35"/>
        <v>2400.83</v>
      </c>
      <c r="L317" s="134"/>
      <c r="M317" s="9"/>
      <c r="N317" s="8"/>
    </row>
    <row r="318" spans="1:14" s="162" customFormat="1" ht="22.15" customHeight="1" x14ac:dyDescent="0.2">
      <c r="B318" s="171" t="s">
        <v>832</v>
      </c>
      <c r="C318" s="171"/>
      <c r="D318" s="172"/>
      <c r="E318" s="173" t="s">
        <v>60</v>
      </c>
      <c r="F318" s="171"/>
      <c r="G318" s="171"/>
      <c r="H318" s="171"/>
      <c r="I318" s="174"/>
      <c r="J318" s="212">
        <f>SUM(J319)</f>
        <v>149191.65</v>
      </c>
      <c r="K318" s="195"/>
    </row>
    <row r="319" spans="1:14" ht="30" customHeight="1" thickBot="1" x14ac:dyDescent="0.3">
      <c r="B319" s="61" t="s">
        <v>1414</v>
      </c>
      <c r="C319" s="61"/>
      <c r="D319" s="61"/>
      <c r="E319" s="176" t="s">
        <v>833</v>
      </c>
      <c r="F319" s="16" t="s">
        <v>5</v>
      </c>
      <c r="G319" s="210">
        <v>0.06</v>
      </c>
      <c r="H319" s="177">
        <v>2017630.19</v>
      </c>
      <c r="I319" s="209">
        <f>H319*(1+J$3)</f>
        <v>2486527.4500000002</v>
      </c>
      <c r="J319" s="209">
        <f>ROUND(I319*G319,2)</f>
        <v>149191.65</v>
      </c>
    </row>
    <row r="320" spans="1:14" s="162" customFormat="1" ht="43.9" customHeight="1" x14ac:dyDescent="0.2">
      <c r="B320" s="213"/>
      <c r="C320" s="192"/>
      <c r="D320" s="192"/>
      <c r="E320" s="193"/>
      <c r="F320" s="192"/>
      <c r="G320" s="194"/>
      <c r="H320" s="284" t="s">
        <v>280</v>
      </c>
      <c r="I320" s="285"/>
      <c r="J320" s="214">
        <f>J8</f>
        <v>2166821.84</v>
      </c>
    </row>
    <row r="321" spans="2:10" s="162" customFormat="1" ht="40.15" customHeight="1" x14ac:dyDescent="0.2">
      <c r="B321" s="286" t="s">
        <v>276</v>
      </c>
      <c r="C321" s="286"/>
      <c r="D321" s="286"/>
      <c r="E321" s="286"/>
      <c r="F321" s="246" t="s">
        <v>277</v>
      </c>
      <c r="G321" s="248"/>
      <c r="H321" s="247"/>
      <c r="I321" s="246" t="s">
        <v>858</v>
      </c>
      <c r="J321" s="247"/>
    </row>
    <row r="322" spans="2:10" s="162" customFormat="1" ht="40.15" customHeight="1" x14ac:dyDescent="0.2">
      <c r="B322" s="249" t="s">
        <v>278</v>
      </c>
      <c r="C322" s="250"/>
      <c r="D322" s="250"/>
      <c r="E322" s="250"/>
      <c r="F322" s="250"/>
      <c r="G322" s="250"/>
      <c r="H322" s="250"/>
      <c r="I322" s="250"/>
      <c r="J322" s="251"/>
    </row>
    <row r="323" spans="2:10" ht="25.5" customHeight="1" x14ac:dyDescent="0.25">
      <c r="B323" s="252" t="s">
        <v>279</v>
      </c>
      <c r="C323" s="253"/>
      <c r="D323" s="253"/>
      <c r="E323" s="253"/>
      <c r="F323" s="253"/>
      <c r="G323" s="253"/>
      <c r="H323" s="253"/>
      <c r="I323" s="253"/>
      <c r="J323" s="254"/>
    </row>
    <row r="324" spans="2:10" ht="25.5" customHeight="1" x14ac:dyDescent="0.25">
      <c r="B324" s="252"/>
      <c r="C324" s="253"/>
      <c r="D324" s="253"/>
      <c r="E324" s="253"/>
      <c r="F324" s="253"/>
      <c r="G324" s="253"/>
      <c r="H324" s="253"/>
      <c r="I324" s="253"/>
      <c r="J324" s="254"/>
    </row>
    <row r="325" spans="2:10" ht="25.5" customHeight="1" x14ac:dyDescent="0.25">
      <c r="B325" s="252"/>
      <c r="C325" s="253"/>
      <c r="D325" s="253"/>
      <c r="E325" s="253"/>
      <c r="F325" s="253"/>
      <c r="G325" s="253"/>
      <c r="H325" s="253"/>
      <c r="I325" s="253"/>
      <c r="J325" s="254"/>
    </row>
    <row r="326" spans="2:10" ht="28.15" customHeight="1" x14ac:dyDescent="0.25">
      <c r="B326" s="255"/>
      <c r="C326" s="256"/>
      <c r="D326" s="256"/>
      <c r="E326" s="256"/>
      <c r="F326" s="256"/>
      <c r="G326" s="256"/>
      <c r="H326" s="256"/>
      <c r="I326" s="256"/>
      <c r="J326" s="257"/>
    </row>
  </sheetData>
  <mergeCells count="29">
    <mergeCell ref="J5:J6"/>
    <mergeCell ref="B6:E6"/>
    <mergeCell ref="F6:G6"/>
    <mergeCell ref="H320:I320"/>
    <mergeCell ref="B321:E321"/>
    <mergeCell ref="B7:C7"/>
    <mergeCell ref="D7:J7"/>
    <mergeCell ref="B8:I8"/>
    <mergeCell ref="B9:B10"/>
    <mergeCell ref="C9:C10"/>
    <mergeCell ref="D9:D10"/>
    <mergeCell ref="E9:E10"/>
    <mergeCell ref="F9:F10"/>
    <mergeCell ref="I321:J321"/>
    <mergeCell ref="F321:H321"/>
    <mergeCell ref="B322:J322"/>
    <mergeCell ref="B323:J326"/>
    <mergeCell ref="B2:J2"/>
    <mergeCell ref="B3:E3"/>
    <mergeCell ref="F3:H3"/>
    <mergeCell ref="I3:I4"/>
    <mergeCell ref="J3:J4"/>
    <mergeCell ref="B4:E4"/>
    <mergeCell ref="G9:G10"/>
    <mergeCell ref="H9:J9"/>
    <mergeCell ref="F4:H4"/>
    <mergeCell ref="B5:E5"/>
    <mergeCell ref="F5:G5"/>
    <mergeCell ref="I5:I6"/>
  </mergeCells>
  <phoneticPr fontId="11" type="noConversion"/>
  <pageMargins left="0.23622047244094491" right="0.23622047244094491" top="0.74803149606299213" bottom="0.70866141732283472" header="0.31496062992125984" footer="0.31496062992125984"/>
  <pageSetup paperSize="9" scale="67" fitToHeight="0" orientation="landscape" horizontalDpi="360" verticalDpi="360"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D8C39-16DC-4BB3-B3A4-D3AC25D82020}">
  <dimension ref="B1:K481"/>
  <sheetViews>
    <sheetView view="pageBreakPreview" zoomScale="60" zoomScaleNormal="100" workbookViewId="0">
      <pane ySplit="6" topLeftCell="A7" activePane="bottomLeft" state="frozen"/>
      <selection pane="bottomLeft" activeCell="P13" sqref="P13"/>
    </sheetView>
  </sheetViews>
  <sheetFormatPr defaultRowHeight="15" x14ac:dyDescent="0.25"/>
  <cols>
    <col min="1" max="1" width="8.85546875"/>
    <col min="2" max="2" width="13.7109375" customWidth="1"/>
    <col min="3" max="3" width="12.7109375" customWidth="1"/>
    <col min="4" max="4" width="13.7109375" customWidth="1"/>
    <col min="5" max="5" width="76.7109375" customWidth="1"/>
    <col min="6" max="7" width="12.7109375" customWidth="1"/>
    <col min="8" max="8" width="15.7109375" customWidth="1"/>
    <col min="9" max="10" width="13.28515625" customWidth="1"/>
    <col min="11" max="11" width="15.5703125" customWidth="1"/>
  </cols>
  <sheetData>
    <row r="1" spans="2:11" ht="15.75" thickBot="1" x14ac:dyDescent="0.3"/>
    <row r="2" spans="2:11" ht="18" x14ac:dyDescent="0.25">
      <c r="B2" s="321" t="s">
        <v>1112</v>
      </c>
      <c r="C2" s="322"/>
      <c r="D2" s="322"/>
      <c r="E2" s="322"/>
      <c r="F2" s="322"/>
      <c r="G2" s="322"/>
      <c r="H2" s="322"/>
      <c r="I2" s="322"/>
      <c r="J2" s="322"/>
      <c r="K2" s="323"/>
    </row>
    <row r="3" spans="2:11" ht="14.45" customHeight="1" x14ac:dyDescent="0.25">
      <c r="B3" s="329" t="s">
        <v>263</v>
      </c>
      <c r="C3" s="330"/>
      <c r="D3" s="330"/>
      <c r="E3" s="331"/>
      <c r="F3" s="324" t="s">
        <v>264</v>
      </c>
      <c r="G3" s="325"/>
      <c r="H3" s="325"/>
      <c r="I3" s="326"/>
      <c r="J3" s="332" t="s">
        <v>265</v>
      </c>
      <c r="K3" s="333">
        <v>0.2324</v>
      </c>
    </row>
    <row r="4" spans="2:11" ht="14.45" customHeight="1" x14ac:dyDescent="0.25">
      <c r="B4" s="271" t="s">
        <v>1439</v>
      </c>
      <c r="C4" s="262"/>
      <c r="D4" s="262"/>
      <c r="E4" s="263"/>
      <c r="F4" s="327"/>
      <c r="G4" s="328"/>
      <c r="H4" s="328"/>
      <c r="I4" s="328"/>
      <c r="J4" s="268"/>
      <c r="K4" s="270"/>
    </row>
    <row r="5" spans="2:11" ht="14.45" customHeight="1" x14ac:dyDescent="0.25">
      <c r="B5" s="271" t="s">
        <v>281</v>
      </c>
      <c r="C5" s="262"/>
      <c r="D5" s="262"/>
      <c r="E5" s="263"/>
      <c r="F5" s="341" t="s">
        <v>1113</v>
      </c>
      <c r="G5" s="342"/>
      <c r="H5" s="279"/>
      <c r="I5" s="165" t="s">
        <v>269</v>
      </c>
      <c r="J5" s="280" t="s">
        <v>73</v>
      </c>
      <c r="K5" s="282" t="d">
        <v>2026-07-21</v>
      </c>
    </row>
    <row r="6" spans="2:11" ht="14.45" customHeight="1" x14ac:dyDescent="0.25">
      <c r="B6" s="336" t="s">
        <v>266</v>
      </c>
      <c r="C6" s="337"/>
      <c r="D6" s="337"/>
      <c r="E6" s="338"/>
      <c r="F6" s="343" t="s">
        <v>267</v>
      </c>
      <c r="G6" s="344"/>
      <c r="H6" s="345"/>
      <c r="I6" s="165" t="s">
        <v>268</v>
      </c>
      <c r="J6" s="334"/>
      <c r="K6" s="335"/>
    </row>
    <row r="7" spans="2:11" ht="25.15" customHeight="1" x14ac:dyDescent="0.25">
      <c r="B7" s="339" t="s">
        <v>859</v>
      </c>
      <c r="C7" s="346"/>
      <c r="D7" s="346"/>
      <c r="E7" s="346"/>
      <c r="F7" s="346"/>
      <c r="G7" s="346"/>
      <c r="H7" s="346"/>
      <c r="I7" s="346"/>
      <c r="J7" s="346"/>
      <c r="K7" s="346"/>
    </row>
    <row r="8" spans="2:11" x14ac:dyDescent="0.25">
      <c r="B8" s="217" t="s">
        <v>1415</v>
      </c>
      <c r="C8" s="218" t="s">
        <v>861</v>
      </c>
      <c r="D8" s="217" t="s">
        <v>862</v>
      </c>
      <c r="E8" s="217" t="s">
        <v>863</v>
      </c>
      <c r="F8" s="317" t="s">
        <v>864</v>
      </c>
      <c r="G8" s="318"/>
      <c r="H8" s="219" t="s">
        <v>163</v>
      </c>
      <c r="I8" s="218" t="s">
        <v>865</v>
      </c>
      <c r="J8" s="218" t="s">
        <v>866</v>
      </c>
      <c r="K8" s="218" t="s">
        <v>867</v>
      </c>
    </row>
    <row r="9" spans="2:11" ht="25.5" x14ac:dyDescent="0.25">
      <c r="B9" s="220" t="s">
        <v>868</v>
      </c>
      <c r="C9" s="221" t="s">
        <v>1124</v>
      </c>
      <c r="D9" s="220" t="s">
        <v>302</v>
      </c>
      <c r="E9" s="220" t="s">
        <v>61</v>
      </c>
      <c r="F9" s="319" t="s">
        <v>869</v>
      </c>
      <c r="G9" s="318"/>
      <c r="H9" s="222" t="s">
        <v>198</v>
      </c>
      <c r="I9" s="223">
        <v>1</v>
      </c>
      <c r="J9" s="224"/>
      <c r="K9" s="224">
        <f>K10*K11</f>
        <v>0.37</v>
      </c>
    </row>
    <row r="10" spans="2:11" ht="25.5" x14ac:dyDescent="0.25">
      <c r="B10" s="225" t="s">
        <v>870</v>
      </c>
      <c r="C10" s="226" t="s">
        <v>254</v>
      </c>
      <c r="D10" s="225" t="s">
        <v>1120</v>
      </c>
      <c r="E10" s="225" t="s">
        <v>1116</v>
      </c>
      <c r="F10" s="314" t="s">
        <v>869</v>
      </c>
      <c r="G10" s="315"/>
      <c r="H10" s="227" t="s">
        <v>198</v>
      </c>
      <c r="I10" s="228">
        <v>1</v>
      </c>
      <c r="J10" s="229">
        <v>0.3</v>
      </c>
      <c r="K10" s="229">
        <f>J10</f>
        <v>0.3</v>
      </c>
    </row>
    <row r="11" spans="2:11" x14ac:dyDescent="0.25">
      <c r="B11" s="230" t="s">
        <v>1119</v>
      </c>
      <c r="C11" s="231" t="s">
        <v>1118</v>
      </c>
      <c r="D11" s="230" t="s">
        <v>1121</v>
      </c>
      <c r="E11" s="230" t="s">
        <v>1122</v>
      </c>
      <c r="F11" s="316" t="s">
        <v>1117</v>
      </c>
      <c r="G11" s="315"/>
      <c r="H11" s="232" t="s">
        <v>198</v>
      </c>
      <c r="I11" s="233">
        <v>1</v>
      </c>
      <c r="J11" s="233">
        <v>0.22309999999999999</v>
      </c>
      <c r="K11" s="234">
        <f>1+J11</f>
        <v>1.2231000000000001</v>
      </c>
    </row>
    <row r="12" spans="2:11" x14ac:dyDescent="0.25">
      <c r="B12" s="308"/>
      <c r="C12" s="309"/>
      <c r="D12" s="309"/>
      <c r="E12" s="309"/>
      <c r="F12" s="309"/>
      <c r="G12" s="309"/>
      <c r="H12" s="309"/>
      <c r="I12" s="309"/>
      <c r="J12" s="309"/>
      <c r="K12" s="310"/>
    </row>
    <row r="13" spans="2:11" x14ac:dyDescent="0.25">
      <c r="B13" s="311"/>
      <c r="C13" s="312"/>
      <c r="D13" s="312"/>
      <c r="E13" s="312"/>
      <c r="F13" s="312"/>
      <c r="G13" s="312"/>
      <c r="H13" s="312"/>
      <c r="I13" s="312"/>
      <c r="J13" s="312"/>
      <c r="K13" s="313"/>
    </row>
    <row r="14" spans="2:11" x14ac:dyDescent="0.25">
      <c r="B14" s="217" t="s">
        <v>1416</v>
      </c>
      <c r="C14" s="218" t="s">
        <v>861</v>
      </c>
      <c r="D14" s="217" t="s">
        <v>862</v>
      </c>
      <c r="E14" s="217" t="s">
        <v>863</v>
      </c>
      <c r="F14" s="317" t="s">
        <v>864</v>
      </c>
      <c r="G14" s="318"/>
      <c r="H14" s="219" t="s">
        <v>163</v>
      </c>
      <c r="I14" s="218" t="s">
        <v>865</v>
      </c>
      <c r="J14" s="218" t="s">
        <v>866</v>
      </c>
      <c r="K14" s="218" t="s">
        <v>867</v>
      </c>
    </row>
    <row r="15" spans="2:11" ht="25.5" x14ac:dyDescent="0.25">
      <c r="B15" s="220" t="s">
        <v>868</v>
      </c>
      <c r="C15" s="221" t="s">
        <v>1418</v>
      </c>
      <c r="D15" s="220" t="s">
        <v>302</v>
      </c>
      <c r="E15" s="220" t="s">
        <v>340</v>
      </c>
      <c r="F15" s="319" t="s">
        <v>869</v>
      </c>
      <c r="G15" s="318"/>
      <c r="H15" s="222" t="s">
        <v>855</v>
      </c>
      <c r="I15" s="223">
        <v>1</v>
      </c>
      <c r="J15" s="224"/>
      <c r="K15" s="224">
        <f>K16*K17</f>
        <v>4.97</v>
      </c>
    </row>
    <row r="16" spans="2:11" ht="25.5" x14ac:dyDescent="0.25">
      <c r="B16" s="225" t="s">
        <v>870</v>
      </c>
      <c r="C16" s="226" t="s">
        <v>336</v>
      </c>
      <c r="D16" s="225" t="s">
        <v>1120</v>
      </c>
      <c r="E16" s="225" t="s">
        <v>340</v>
      </c>
      <c r="F16" s="314" t="s">
        <v>869</v>
      </c>
      <c r="G16" s="315"/>
      <c r="H16" s="227" t="s">
        <v>855</v>
      </c>
      <c r="I16" s="228">
        <v>1</v>
      </c>
      <c r="J16" s="229">
        <v>4.0599999999999996</v>
      </c>
      <c r="K16" s="229">
        <f>J16</f>
        <v>4.0599999999999996</v>
      </c>
    </row>
    <row r="17" spans="2:11" x14ac:dyDescent="0.25">
      <c r="B17" s="230" t="s">
        <v>1119</v>
      </c>
      <c r="C17" s="231" t="s">
        <v>1118</v>
      </c>
      <c r="D17" s="230" t="s">
        <v>1121</v>
      </c>
      <c r="E17" s="230" t="s">
        <v>1122</v>
      </c>
      <c r="F17" s="316" t="s">
        <v>1117</v>
      </c>
      <c r="G17" s="315"/>
      <c r="H17" s="232" t="s">
        <v>198</v>
      </c>
      <c r="I17" s="233">
        <v>1</v>
      </c>
      <c r="J17" s="233">
        <v>0.22309999999999999</v>
      </c>
      <c r="K17" s="234">
        <f>1+J17</f>
        <v>1.2231000000000001</v>
      </c>
    </row>
    <row r="18" spans="2:11" x14ac:dyDescent="0.25">
      <c r="B18" s="308"/>
      <c r="C18" s="309"/>
      <c r="D18" s="309"/>
      <c r="E18" s="309"/>
      <c r="F18" s="309"/>
      <c r="G18" s="309"/>
      <c r="H18" s="309"/>
      <c r="I18" s="309"/>
      <c r="J18" s="309"/>
      <c r="K18" s="310"/>
    </row>
    <row r="19" spans="2:11" x14ac:dyDescent="0.25">
      <c r="B19" s="311"/>
      <c r="C19" s="312"/>
      <c r="D19" s="312"/>
      <c r="E19" s="312"/>
      <c r="F19" s="312"/>
      <c r="G19" s="312"/>
      <c r="H19" s="312"/>
      <c r="I19" s="312"/>
      <c r="J19" s="312"/>
      <c r="K19" s="313"/>
    </row>
    <row r="20" spans="2:11" x14ac:dyDescent="0.25">
      <c r="B20" s="217" t="s">
        <v>1417</v>
      </c>
      <c r="C20" s="218" t="s">
        <v>861</v>
      </c>
      <c r="D20" s="217" t="s">
        <v>862</v>
      </c>
      <c r="E20" s="217" t="s">
        <v>863</v>
      </c>
      <c r="F20" s="317" t="s">
        <v>864</v>
      </c>
      <c r="G20" s="318"/>
      <c r="H20" s="219" t="s">
        <v>163</v>
      </c>
      <c r="I20" s="218" t="s">
        <v>865</v>
      </c>
      <c r="J20" s="218" t="s">
        <v>866</v>
      </c>
      <c r="K20" s="218" t="s">
        <v>867</v>
      </c>
    </row>
    <row r="21" spans="2:11" ht="38.25" x14ac:dyDescent="0.25">
      <c r="B21" s="220" t="s">
        <v>868</v>
      </c>
      <c r="C21" s="221" t="s">
        <v>1419</v>
      </c>
      <c r="D21" s="220" t="s">
        <v>302</v>
      </c>
      <c r="E21" s="220" t="s">
        <v>358</v>
      </c>
      <c r="F21" s="319" t="s">
        <v>869</v>
      </c>
      <c r="G21" s="318"/>
      <c r="H21" s="222" t="s">
        <v>855</v>
      </c>
      <c r="I21" s="223">
        <v>1</v>
      </c>
      <c r="J21" s="224"/>
      <c r="K21" s="224">
        <f>K22*K23</f>
        <v>3588.98</v>
      </c>
    </row>
    <row r="22" spans="2:11" ht="38.25" x14ac:dyDescent="0.25">
      <c r="B22" s="225" t="s">
        <v>870</v>
      </c>
      <c r="C22" s="226" t="s">
        <v>1420</v>
      </c>
      <c r="D22" s="225" t="s">
        <v>1120</v>
      </c>
      <c r="E22" s="225" t="s">
        <v>358</v>
      </c>
      <c r="F22" s="314" t="s">
        <v>869</v>
      </c>
      <c r="G22" s="315"/>
      <c r="H22" s="227" t="s">
        <v>852</v>
      </c>
      <c r="I22" s="228">
        <v>1</v>
      </c>
      <c r="J22" s="229">
        <v>2934.33</v>
      </c>
      <c r="K22" s="229">
        <f>J22</f>
        <v>2934.33</v>
      </c>
    </row>
    <row r="23" spans="2:11" x14ac:dyDescent="0.25">
      <c r="B23" s="230" t="s">
        <v>1119</v>
      </c>
      <c r="C23" s="231" t="s">
        <v>1118</v>
      </c>
      <c r="D23" s="230" t="s">
        <v>1121</v>
      </c>
      <c r="E23" s="230" t="s">
        <v>1122</v>
      </c>
      <c r="F23" s="316" t="s">
        <v>1117</v>
      </c>
      <c r="G23" s="315"/>
      <c r="H23" s="232" t="s">
        <v>198</v>
      </c>
      <c r="I23" s="233">
        <v>1</v>
      </c>
      <c r="J23" s="233">
        <v>0.22309999999999999</v>
      </c>
      <c r="K23" s="234">
        <f>1+J23</f>
        <v>1.2231000000000001</v>
      </c>
    </row>
    <row r="24" spans="2:11" x14ac:dyDescent="0.25">
      <c r="B24" s="308"/>
      <c r="C24" s="309"/>
      <c r="D24" s="309"/>
      <c r="E24" s="309"/>
      <c r="F24" s="309"/>
      <c r="G24" s="309"/>
      <c r="H24" s="309"/>
      <c r="I24" s="309"/>
      <c r="J24" s="309"/>
      <c r="K24" s="310"/>
    </row>
    <row r="25" spans="2:11" x14ac:dyDescent="0.25">
      <c r="B25" s="311"/>
      <c r="C25" s="312"/>
      <c r="D25" s="312"/>
      <c r="E25" s="312"/>
      <c r="F25" s="312"/>
      <c r="G25" s="312"/>
      <c r="H25" s="312"/>
      <c r="I25" s="312"/>
      <c r="J25" s="312"/>
      <c r="K25" s="313"/>
    </row>
    <row r="26" spans="2:11" x14ac:dyDescent="0.25">
      <c r="B26" s="217" t="s">
        <v>1421</v>
      </c>
      <c r="C26" s="218" t="s">
        <v>861</v>
      </c>
      <c r="D26" s="217" t="s">
        <v>862</v>
      </c>
      <c r="E26" s="217" t="s">
        <v>863</v>
      </c>
      <c r="F26" s="317" t="s">
        <v>864</v>
      </c>
      <c r="G26" s="318"/>
      <c r="H26" s="219" t="s">
        <v>163</v>
      </c>
      <c r="I26" s="218" t="s">
        <v>865</v>
      </c>
      <c r="J26" s="218" t="s">
        <v>866</v>
      </c>
      <c r="K26" s="218" t="s">
        <v>867</v>
      </c>
    </row>
    <row r="27" spans="2:11" ht="25.5" x14ac:dyDescent="0.25">
      <c r="B27" s="220" t="s">
        <v>868</v>
      </c>
      <c r="C27" s="221" t="s">
        <v>1423</v>
      </c>
      <c r="D27" s="220" t="s">
        <v>302</v>
      </c>
      <c r="E27" s="220" t="s">
        <v>368</v>
      </c>
      <c r="F27" s="319" t="s">
        <v>869</v>
      </c>
      <c r="G27" s="318"/>
      <c r="H27" s="222" t="s">
        <v>855</v>
      </c>
      <c r="I27" s="223">
        <v>1</v>
      </c>
      <c r="J27" s="224"/>
      <c r="K27" s="224">
        <f>K28*K29</f>
        <v>879.85</v>
      </c>
    </row>
    <row r="28" spans="2:11" ht="25.5" x14ac:dyDescent="0.25">
      <c r="B28" s="225" t="s">
        <v>870</v>
      </c>
      <c r="C28" s="226" t="s">
        <v>1422</v>
      </c>
      <c r="D28" s="225" t="s">
        <v>1120</v>
      </c>
      <c r="E28" s="225" t="s">
        <v>368</v>
      </c>
      <c r="F28" s="314" t="s">
        <v>869</v>
      </c>
      <c r="G28" s="315"/>
      <c r="H28" s="227" t="s">
        <v>7</v>
      </c>
      <c r="I28" s="228">
        <v>1</v>
      </c>
      <c r="J28" s="229">
        <v>719.36</v>
      </c>
      <c r="K28" s="229">
        <f>J28</f>
        <v>719.36</v>
      </c>
    </row>
    <row r="29" spans="2:11" x14ac:dyDescent="0.25">
      <c r="B29" s="230" t="s">
        <v>1119</v>
      </c>
      <c r="C29" s="231" t="s">
        <v>1118</v>
      </c>
      <c r="D29" s="230" t="s">
        <v>1121</v>
      </c>
      <c r="E29" s="230" t="s">
        <v>1122</v>
      </c>
      <c r="F29" s="316" t="s">
        <v>1117</v>
      </c>
      <c r="G29" s="315"/>
      <c r="H29" s="232" t="s">
        <v>198</v>
      </c>
      <c r="I29" s="233">
        <v>1</v>
      </c>
      <c r="J29" s="233">
        <v>0.22309999999999999</v>
      </c>
      <c r="K29" s="234">
        <f>1+J29</f>
        <v>1.2231000000000001</v>
      </c>
    </row>
    <row r="30" spans="2:11" x14ac:dyDescent="0.25">
      <c r="B30" s="308"/>
      <c r="C30" s="309"/>
      <c r="D30" s="309"/>
      <c r="E30" s="309"/>
      <c r="F30" s="309"/>
      <c r="G30" s="309"/>
      <c r="H30" s="309"/>
      <c r="I30" s="309"/>
      <c r="J30" s="309"/>
      <c r="K30" s="310"/>
    </row>
    <row r="31" spans="2:11" x14ac:dyDescent="0.25">
      <c r="B31" s="311"/>
      <c r="C31" s="312"/>
      <c r="D31" s="312"/>
      <c r="E31" s="312"/>
      <c r="F31" s="312"/>
      <c r="G31" s="312"/>
      <c r="H31" s="312"/>
      <c r="I31" s="312"/>
      <c r="J31" s="312"/>
      <c r="K31" s="313"/>
    </row>
    <row r="32" spans="2:11" x14ac:dyDescent="0.25">
      <c r="B32" s="217" t="s">
        <v>1426</v>
      </c>
      <c r="C32" s="218" t="s">
        <v>861</v>
      </c>
      <c r="D32" s="217" t="s">
        <v>862</v>
      </c>
      <c r="E32" s="217" t="s">
        <v>863</v>
      </c>
      <c r="F32" s="317" t="s">
        <v>864</v>
      </c>
      <c r="G32" s="318"/>
      <c r="H32" s="219" t="s">
        <v>163</v>
      </c>
      <c r="I32" s="218" t="s">
        <v>865</v>
      </c>
      <c r="J32" s="218" t="s">
        <v>866</v>
      </c>
      <c r="K32" s="218" t="s">
        <v>867</v>
      </c>
    </row>
    <row r="33" spans="2:11" ht="38.25" x14ac:dyDescent="0.25">
      <c r="B33" s="220" t="s">
        <v>868</v>
      </c>
      <c r="C33" s="221" t="s">
        <v>1424</v>
      </c>
      <c r="D33" s="220" t="s">
        <v>302</v>
      </c>
      <c r="E33" s="220" t="s">
        <v>1427</v>
      </c>
      <c r="F33" s="319" t="s">
        <v>869</v>
      </c>
      <c r="G33" s="318"/>
      <c r="H33" s="222" t="s">
        <v>855</v>
      </c>
      <c r="I33" s="223">
        <v>1</v>
      </c>
      <c r="J33" s="224"/>
      <c r="K33" s="224">
        <f>K34*K35</f>
        <v>98.08</v>
      </c>
    </row>
    <row r="34" spans="2:11" ht="38.25" x14ac:dyDescent="0.25">
      <c r="B34" s="225" t="s">
        <v>870</v>
      </c>
      <c r="C34" s="226" t="s">
        <v>402</v>
      </c>
      <c r="D34" s="225" t="s">
        <v>1120</v>
      </c>
      <c r="E34" s="225" t="s">
        <v>1427</v>
      </c>
      <c r="F34" s="314" t="s">
        <v>869</v>
      </c>
      <c r="G34" s="315"/>
      <c r="H34" s="227" t="s">
        <v>6</v>
      </c>
      <c r="I34" s="228">
        <v>1</v>
      </c>
      <c r="J34" s="229">
        <v>80.19</v>
      </c>
      <c r="K34" s="229">
        <f>J34</f>
        <v>80.19</v>
      </c>
    </row>
    <row r="35" spans="2:11" x14ac:dyDescent="0.25">
      <c r="B35" s="230" t="s">
        <v>1119</v>
      </c>
      <c r="C35" s="231" t="s">
        <v>1118</v>
      </c>
      <c r="D35" s="230" t="s">
        <v>1121</v>
      </c>
      <c r="E35" s="230" t="s">
        <v>1122</v>
      </c>
      <c r="F35" s="316" t="s">
        <v>1117</v>
      </c>
      <c r="G35" s="315"/>
      <c r="H35" s="232" t="s">
        <v>198</v>
      </c>
      <c r="I35" s="233">
        <v>1</v>
      </c>
      <c r="J35" s="233">
        <v>0.22309999999999999</v>
      </c>
      <c r="K35" s="234">
        <f>1+J35</f>
        <v>1.2231000000000001</v>
      </c>
    </row>
    <row r="36" spans="2:11" x14ac:dyDescent="0.25">
      <c r="B36" s="308"/>
      <c r="C36" s="309"/>
      <c r="D36" s="309"/>
      <c r="E36" s="309"/>
      <c r="F36" s="309"/>
      <c r="G36" s="309"/>
      <c r="H36" s="309"/>
      <c r="I36" s="309"/>
      <c r="J36" s="309"/>
      <c r="K36" s="310"/>
    </row>
    <row r="37" spans="2:11" x14ac:dyDescent="0.25">
      <c r="B37" s="311"/>
      <c r="C37" s="312"/>
      <c r="D37" s="312"/>
      <c r="E37" s="312"/>
      <c r="F37" s="312"/>
      <c r="G37" s="312"/>
      <c r="H37" s="312"/>
      <c r="I37" s="312"/>
      <c r="J37" s="312"/>
      <c r="K37" s="313"/>
    </row>
    <row r="38" spans="2:11" x14ac:dyDescent="0.25">
      <c r="B38" s="217" t="s">
        <v>1428</v>
      </c>
      <c r="C38" s="218" t="s">
        <v>861</v>
      </c>
      <c r="D38" s="217" t="s">
        <v>862</v>
      </c>
      <c r="E38" s="217" t="s">
        <v>863</v>
      </c>
      <c r="F38" s="317" t="s">
        <v>864</v>
      </c>
      <c r="G38" s="318"/>
      <c r="H38" s="219" t="s">
        <v>163</v>
      </c>
      <c r="I38" s="218" t="s">
        <v>865</v>
      </c>
      <c r="J38" s="218" t="s">
        <v>866</v>
      </c>
      <c r="K38" s="218" t="s">
        <v>867</v>
      </c>
    </row>
    <row r="39" spans="2:11" ht="25.5" x14ac:dyDescent="0.25">
      <c r="B39" s="220" t="s">
        <v>868</v>
      </c>
      <c r="C39" s="221" t="s">
        <v>1425</v>
      </c>
      <c r="D39" s="220" t="s">
        <v>302</v>
      </c>
      <c r="E39" s="220" t="s">
        <v>1429</v>
      </c>
      <c r="F39" s="319" t="s">
        <v>869</v>
      </c>
      <c r="G39" s="318"/>
      <c r="H39" s="222" t="s">
        <v>6</v>
      </c>
      <c r="I39" s="223">
        <v>1</v>
      </c>
      <c r="J39" s="224"/>
      <c r="K39" s="224">
        <f>K40*K41</f>
        <v>459.08</v>
      </c>
    </row>
    <row r="40" spans="2:11" ht="25.5" x14ac:dyDescent="0.25">
      <c r="B40" s="225" t="s">
        <v>870</v>
      </c>
      <c r="C40" s="226" t="s">
        <v>1430</v>
      </c>
      <c r="D40" s="225" t="s">
        <v>1120</v>
      </c>
      <c r="E40" s="225" t="s">
        <v>1429</v>
      </c>
      <c r="F40" s="314" t="s">
        <v>869</v>
      </c>
      <c r="G40" s="315"/>
      <c r="H40" s="227" t="s">
        <v>7</v>
      </c>
      <c r="I40" s="228">
        <v>1</v>
      </c>
      <c r="J40" s="229">
        <v>375.34</v>
      </c>
      <c r="K40" s="229">
        <f>J40</f>
        <v>375.34</v>
      </c>
    </row>
    <row r="41" spans="2:11" x14ac:dyDescent="0.25">
      <c r="B41" s="230" t="s">
        <v>1119</v>
      </c>
      <c r="C41" s="231" t="s">
        <v>1118</v>
      </c>
      <c r="D41" s="230" t="s">
        <v>1121</v>
      </c>
      <c r="E41" s="230" t="s">
        <v>1122</v>
      </c>
      <c r="F41" s="316" t="s">
        <v>1117</v>
      </c>
      <c r="G41" s="315"/>
      <c r="H41" s="232" t="s">
        <v>198</v>
      </c>
      <c r="I41" s="233">
        <v>1</v>
      </c>
      <c r="J41" s="233">
        <v>0.22309999999999999</v>
      </c>
      <c r="K41" s="234">
        <f>1+J41</f>
        <v>1.2231000000000001</v>
      </c>
    </row>
    <row r="42" spans="2:11" x14ac:dyDescent="0.25">
      <c r="B42" s="308"/>
      <c r="C42" s="309"/>
      <c r="D42" s="309"/>
      <c r="E42" s="309"/>
      <c r="F42" s="309"/>
      <c r="G42" s="309"/>
      <c r="H42" s="309"/>
      <c r="I42" s="309"/>
      <c r="J42" s="309"/>
      <c r="K42" s="310"/>
    </row>
    <row r="43" spans="2:11" x14ac:dyDescent="0.25">
      <c r="B43" s="311"/>
      <c r="C43" s="312"/>
      <c r="D43" s="312"/>
      <c r="E43" s="312"/>
      <c r="F43" s="312"/>
      <c r="G43" s="312"/>
      <c r="H43" s="312"/>
      <c r="I43" s="312"/>
      <c r="J43" s="312"/>
      <c r="K43" s="313"/>
    </row>
    <row r="44" spans="2:11" x14ac:dyDescent="0.25">
      <c r="B44" s="217" t="s">
        <v>1433</v>
      </c>
      <c r="C44" s="218" t="s">
        <v>861</v>
      </c>
      <c r="D44" s="217" t="s">
        <v>862</v>
      </c>
      <c r="E44" s="217" t="s">
        <v>863</v>
      </c>
      <c r="F44" s="317" t="s">
        <v>864</v>
      </c>
      <c r="G44" s="318"/>
      <c r="H44" s="219" t="s">
        <v>163</v>
      </c>
      <c r="I44" s="218" t="s">
        <v>865</v>
      </c>
      <c r="J44" s="218" t="s">
        <v>866</v>
      </c>
      <c r="K44" s="218" t="s">
        <v>867</v>
      </c>
    </row>
    <row r="45" spans="2:11" ht="38.25" x14ac:dyDescent="0.25">
      <c r="B45" s="220" t="s">
        <v>868</v>
      </c>
      <c r="C45" s="221" t="s">
        <v>1431</v>
      </c>
      <c r="D45" s="220" t="s">
        <v>302</v>
      </c>
      <c r="E45" s="220" t="s">
        <v>485</v>
      </c>
      <c r="F45" s="319" t="s">
        <v>869</v>
      </c>
      <c r="G45" s="318"/>
      <c r="H45" s="222" t="s">
        <v>5</v>
      </c>
      <c r="I45" s="223">
        <v>1</v>
      </c>
      <c r="J45" s="224"/>
      <c r="K45" s="224">
        <f>K46*K47</f>
        <v>580.14</v>
      </c>
    </row>
    <row r="46" spans="2:11" ht="38.25" x14ac:dyDescent="0.25">
      <c r="B46" s="225" t="s">
        <v>870</v>
      </c>
      <c r="C46" s="226" t="s">
        <v>1432</v>
      </c>
      <c r="D46" s="225" t="s">
        <v>1120</v>
      </c>
      <c r="E46" s="225" t="s">
        <v>485</v>
      </c>
      <c r="F46" s="314" t="s">
        <v>869</v>
      </c>
      <c r="G46" s="315"/>
      <c r="H46" s="227" t="s">
        <v>5</v>
      </c>
      <c r="I46" s="228">
        <v>1</v>
      </c>
      <c r="J46" s="229">
        <v>474.32</v>
      </c>
      <c r="K46" s="229">
        <f>J46</f>
        <v>474.32</v>
      </c>
    </row>
    <row r="47" spans="2:11" x14ac:dyDescent="0.25">
      <c r="B47" s="230" t="s">
        <v>1119</v>
      </c>
      <c r="C47" s="231" t="s">
        <v>1118</v>
      </c>
      <c r="D47" s="230" t="s">
        <v>1121</v>
      </c>
      <c r="E47" s="230" t="s">
        <v>1122</v>
      </c>
      <c r="F47" s="316" t="s">
        <v>1117</v>
      </c>
      <c r="G47" s="315"/>
      <c r="H47" s="232" t="s">
        <v>198</v>
      </c>
      <c r="I47" s="233">
        <v>1</v>
      </c>
      <c r="J47" s="233">
        <v>0.22309999999999999</v>
      </c>
      <c r="K47" s="234">
        <f>1+J47</f>
        <v>1.2231000000000001</v>
      </c>
    </row>
    <row r="48" spans="2:11" x14ac:dyDescent="0.25">
      <c r="B48" s="308"/>
      <c r="C48" s="309"/>
      <c r="D48" s="309"/>
      <c r="E48" s="309"/>
      <c r="F48" s="309"/>
      <c r="G48" s="309"/>
      <c r="H48" s="309"/>
      <c r="I48" s="309"/>
      <c r="J48" s="309"/>
      <c r="K48" s="310"/>
    </row>
    <row r="49" spans="2:11" x14ac:dyDescent="0.25">
      <c r="B49" s="311"/>
      <c r="C49" s="312"/>
      <c r="D49" s="312"/>
      <c r="E49" s="312"/>
      <c r="F49" s="312"/>
      <c r="G49" s="312"/>
      <c r="H49" s="312"/>
      <c r="I49" s="312"/>
      <c r="J49" s="312"/>
      <c r="K49" s="313"/>
    </row>
    <row r="50" spans="2:11" x14ac:dyDescent="0.25">
      <c r="B50" s="217" t="s">
        <v>1434</v>
      </c>
      <c r="C50" s="218" t="s">
        <v>861</v>
      </c>
      <c r="D50" s="217" t="s">
        <v>862</v>
      </c>
      <c r="E50" s="217" t="s">
        <v>863</v>
      </c>
      <c r="F50" s="317" t="s">
        <v>864</v>
      </c>
      <c r="G50" s="318"/>
      <c r="H50" s="219" t="s">
        <v>163</v>
      </c>
      <c r="I50" s="218" t="s">
        <v>865</v>
      </c>
      <c r="J50" s="218" t="s">
        <v>866</v>
      </c>
      <c r="K50" s="218" t="s">
        <v>867</v>
      </c>
    </row>
    <row r="51" spans="2:11" ht="25.5" x14ac:dyDescent="0.25">
      <c r="B51" s="220" t="s">
        <v>868</v>
      </c>
      <c r="C51" s="221" t="s">
        <v>1435</v>
      </c>
      <c r="D51" s="220" t="s">
        <v>302</v>
      </c>
      <c r="E51" s="220" t="s">
        <v>1436</v>
      </c>
      <c r="F51" s="319" t="s">
        <v>869</v>
      </c>
      <c r="G51" s="318"/>
      <c r="H51" s="222" t="s">
        <v>6</v>
      </c>
      <c r="I51" s="223">
        <v>1</v>
      </c>
      <c r="J51" s="224"/>
      <c r="K51" s="224">
        <f>K52*K53</f>
        <v>29.89</v>
      </c>
    </row>
    <row r="52" spans="2:11" ht="25.5" x14ac:dyDescent="0.25">
      <c r="B52" s="225" t="s">
        <v>870</v>
      </c>
      <c r="C52" s="226" t="s">
        <v>544</v>
      </c>
      <c r="D52" s="225" t="s">
        <v>1120</v>
      </c>
      <c r="E52" s="225" t="s">
        <v>1436</v>
      </c>
      <c r="F52" s="314" t="s">
        <v>869</v>
      </c>
      <c r="G52" s="315"/>
      <c r="H52" s="227" t="s">
        <v>7</v>
      </c>
      <c r="I52" s="228">
        <v>1</v>
      </c>
      <c r="J52" s="229">
        <v>24.44</v>
      </c>
      <c r="K52" s="229">
        <f>J52</f>
        <v>24.44</v>
      </c>
    </row>
    <row r="53" spans="2:11" x14ac:dyDescent="0.25">
      <c r="B53" s="230" t="s">
        <v>1119</v>
      </c>
      <c r="C53" s="231" t="s">
        <v>1118</v>
      </c>
      <c r="D53" s="230" t="s">
        <v>1121</v>
      </c>
      <c r="E53" s="230" t="s">
        <v>1122</v>
      </c>
      <c r="F53" s="316" t="s">
        <v>1117</v>
      </c>
      <c r="G53" s="315"/>
      <c r="H53" s="232" t="s">
        <v>198</v>
      </c>
      <c r="I53" s="233">
        <v>1</v>
      </c>
      <c r="J53" s="233">
        <v>0.22309999999999999</v>
      </c>
      <c r="K53" s="234">
        <f>1+J53</f>
        <v>1.2231000000000001</v>
      </c>
    </row>
    <row r="54" spans="2:11" x14ac:dyDescent="0.25">
      <c r="B54" s="308"/>
      <c r="C54" s="309"/>
      <c r="D54" s="309"/>
      <c r="E54" s="309"/>
      <c r="F54" s="309"/>
      <c r="G54" s="309"/>
      <c r="H54" s="309"/>
      <c r="I54" s="309"/>
      <c r="J54" s="309"/>
      <c r="K54" s="310"/>
    </row>
    <row r="55" spans="2:11" x14ac:dyDescent="0.25">
      <c r="B55" s="311"/>
      <c r="C55" s="312"/>
      <c r="D55" s="312"/>
      <c r="E55" s="312"/>
      <c r="F55" s="312"/>
      <c r="G55" s="312"/>
      <c r="H55" s="312"/>
      <c r="I55" s="312"/>
      <c r="J55" s="312"/>
      <c r="K55" s="313"/>
    </row>
    <row r="56" spans="2:11" x14ac:dyDescent="0.25">
      <c r="B56" s="217" t="s">
        <v>860</v>
      </c>
      <c r="C56" s="218" t="s">
        <v>861</v>
      </c>
      <c r="D56" s="217" t="s">
        <v>862</v>
      </c>
      <c r="E56" s="217" t="s">
        <v>863</v>
      </c>
      <c r="F56" s="317" t="s">
        <v>864</v>
      </c>
      <c r="G56" s="318"/>
      <c r="H56" s="219" t="s">
        <v>163</v>
      </c>
      <c r="I56" s="218" t="s">
        <v>865</v>
      </c>
      <c r="J56" s="218" t="s">
        <v>866</v>
      </c>
      <c r="K56" s="218" t="s">
        <v>867</v>
      </c>
    </row>
    <row r="57" spans="2:11" ht="25.5" x14ac:dyDescent="0.25">
      <c r="B57" s="220" t="s">
        <v>868</v>
      </c>
      <c r="C57" s="221" t="s">
        <v>361</v>
      </c>
      <c r="D57" s="220" t="s">
        <v>302</v>
      </c>
      <c r="E57" s="220" t="s">
        <v>365</v>
      </c>
      <c r="F57" s="319" t="s">
        <v>869</v>
      </c>
      <c r="G57" s="318"/>
      <c r="H57" s="222" t="s">
        <v>330</v>
      </c>
      <c r="I57" s="223">
        <v>1</v>
      </c>
      <c r="J57" s="224"/>
      <c r="K57" s="224">
        <f>SUM(K58:K64)*K65</f>
        <v>183.17</v>
      </c>
    </row>
    <row r="58" spans="2:11" ht="25.5" x14ac:dyDescent="0.25">
      <c r="B58" s="225" t="s">
        <v>870</v>
      </c>
      <c r="C58" s="226" t="s">
        <v>871</v>
      </c>
      <c r="D58" s="225" t="s">
        <v>217</v>
      </c>
      <c r="E58" s="225" t="s">
        <v>872</v>
      </c>
      <c r="F58" s="314" t="s">
        <v>869</v>
      </c>
      <c r="G58" s="315"/>
      <c r="H58" s="227" t="s">
        <v>341</v>
      </c>
      <c r="I58" s="228">
        <v>8.0000000000000002E-3</v>
      </c>
      <c r="J58" s="229">
        <v>421.92</v>
      </c>
      <c r="K58" s="229">
        <f>I58*J58</f>
        <v>3.38</v>
      </c>
    </row>
    <row r="59" spans="2:11" ht="25.5" x14ac:dyDescent="0.25">
      <c r="B59" s="225" t="s">
        <v>870</v>
      </c>
      <c r="C59" s="226" t="s">
        <v>873</v>
      </c>
      <c r="D59" s="225" t="s">
        <v>217</v>
      </c>
      <c r="E59" s="225" t="s">
        <v>850</v>
      </c>
      <c r="F59" s="314" t="s">
        <v>869</v>
      </c>
      <c r="G59" s="315"/>
      <c r="H59" s="227" t="s">
        <v>179</v>
      </c>
      <c r="I59" s="228">
        <v>1.1282051</v>
      </c>
      <c r="J59" s="229">
        <v>27.45</v>
      </c>
      <c r="K59" s="229">
        <f t="shared" ref="K59:K64" si="0">I59*J59</f>
        <v>30.97</v>
      </c>
    </row>
    <row r="60" spans="2:11" ht="25.5" x14ac:dyDescent="0.25">
      <c r="B60" s="225" t="s">
        <v>870</v>
      </c>
      <c r="C60" s="226" t="s">
        <v>874</v>
      </c>
      <c r="D60" s="225" t="s">
        <v>217</v>
      </c>
      <c r="E60" s="225" t="s">
        <v>180</v>
      </c>
      <c r="F60" s="314" t="s">
        <v>869</v>
      </c>
      <c r="G60" s="315"/>
      <c r="H60" s="227" t="s">
        <v>179</v>
      </c>
      <c r="I60" s="228">
        <v>0.56410249999999995</v>
      </c>
      <c r="J60" s="229">
        <v>19.79</v>
      </c>
      <c r="K60" s="229">
        <f t="shared" si="0"/>
        <v>11.16</v>
      </c>
    </row>
    <row r="61" spans="2:11" ht="25.5" x14ac:dyDescent="0.25">
      <c r="B61" s="225" t="s">
        <v>870</v>
      </c>
      <c r="C61" s="226" t="s">
        <v>875</v>
      </c>
      <c r="D61" s="225" t="s">
        <v>217</v>
      </c>
      <c r="E61" s="225" t="s">
        <v>876</v>
      </c>
      <c r="F61" s="314" t="s">
        <v>877</v>
      </c>
      <c r="G61" s="315"/>
      <c r="H61" s="227" t="s">
        <v>330</v>
      </c>
      <c r="I61" s="228">
        <v>1</v>
      </c>
      <c r="J61" s="229">
        <v>23.43</v>
      </c>
      <c r="K61" s="229">
        <f t="shared" si="0"/>
        <v>23.43</v>
      </c>
    </row>
    <row r="62" spans="2:11" x14ac:dyDescent="0.25">
      <c r="B62" s="230" t="s">
        <v>878</v>
      </c>
      <c r="C62" s="231" t="s">
        <v>879</v>
      </c>
      <c r="D62" s="230" t="s">
        <v>222</v>
      </c>
      <c r="E62" s="230" t="s">
        <v>880</v>
      </c>
      <c r="F62" s="316" t="s">
        <v>881</v>
      </c>
      <c r="G62" s="315"/>
      <c r="H62" s="232" t="s">
        <v>5</v>
      </c>
      <c r="I62" s="233">
        <v>57</v>
      </c>
      <c r="J62" s="235">
        <v>1.25</v>
      </c>
      <c r="K62" s="235">
        <f t="shared" si="0"/>
        <v>71.25</v>
      </c>
    </row>
    <row r="63" spans="2:11" x14ac:dyDescent="0.25">
      <c r="B63" s="230" t="s">
        <v>878</v>
      </c>
      <c r="C63" s="231" t="s">
        <v>882</v>
      </c>
      <c r="D63" s="230" t="s">
        <v>106</v>
      </c>
      <c r="E63" s="230" t="s">
        <v>883</v>
      </c>
      <c r="F63" s="316" t="s">
        <v>881</v>
      </c>
      <c r="G63" s="315"/>
      <c r="H63" s="232" t="s">
        <v>8</v>
      </c>
      <c r="I63" s="233">
        <v>0.79</v>
      </c>
      <c r="J63" s="235">
        <v>9.06</v>
      </c>
      <c r="K63" s="235">
        <f t="shared" si="0"/>
        <v>7.16</v>
      </c>
    </row>
    <row r="64" spans="2:11" x14ac:dyDescent="0.25">
      <c r="B64" s="230" t="s">
        <v>878</v>
      </c>
      <c r="C64" s="231" t="s">
        <v>884</v>
      </c>
      <c r="D64" s="230" t="s">
        <v>106</v>
      </c>
      <c r="E64" s="230" t="s">
        <v>885</v>
      </c>
      <c r="F64" s="316" t="s">
        <v>881</v>
      </c>
      <c r="G64" s="315"/>
      <c r="H64" s="232" t="s">
        <v>8</v>
      </c>
      <c r="I64" s="233">
        <v>7.85</v>
      </c>
      <c r="J64" s="235">
        <v>1.45</v>
      </c>
      <c r="K64" s="235">
        <f t="shared" si="0"/>
        <v>11.38</v>
      </c>
    </row>
    <row r="65" spans="2:11" x14ac:dyDescent="0.25">
      <c r="B65" s="230" t="s">
        <v>1119</v>
      </c>
      <c r="C65" s="231" t="s">
        <v>879</v>
      </c>
      <c r="D65" s="230" t="s">
        <v>1121</v>
      </c>
      <c r="E65" s="230" t="s">
        <v>1123</v>
      </c>
      <c r="F65" s="316" t="s">
        <v>1117</v>
      </c>
      <c r="G65" s="315"/>
      <c r="H65" s="232" t="s">
        <v>198</v>
      </c>
      <c r="I65" s="233">
        <v>0.154</v>
      </c>
      <c r="J65" s="234">
        <v>1.1539999999999999</v>
      </c>
      <c r="K65" s="234">
        <f>J65</f>
        <v>1.1539999999999999</v>
      </c>
    </row>
    <row r="66" spans="2:11" x14ac:dyDescent="0.25">
      <c r="B66" s="308"/>
      <c r="C66" s="309"/>
      <c r="D66" s="309"/>
      <c r="E66" s="309"/>
      <c r="F66" s="309"/>
      <c r="G66" s="309"/>
      <c r="H66" s="309"/>
      <c r="I66" s="309"/>
      <c r="J66" s="309"/>
      <c r="K66" s="310"/>
    </row>
    <row r="67" spans="2:11" x14ac:dyDescent="0.25">
      <c r="B67" s="311"/>
      <c r="C67" s="312"/>
      <c r="D67" s="312"/>
      <c r="E67" s="312"/>
      <c r="F67" s="312"/>
      <c r="G67" s="312"/>
      <c r="H67" s="312"/>
      <c r="I67" s="312"/>
      <c r="J67" s="312"/>
      <c r="K67" s="313"/>
    </row>
    <row r="68" spans="2:11" x14ac:dyDescent="0.25">
      <c r="B68" s="217" t="s">
        <v>886</v>
      </c>
      <c r="C68" s="218" t="s">
        <v>861</v>
      </c>
      <c r="D68" s="217" t="s">
        <v>862</v>
      </c>
      <c r="E68" s="217" t="s">
        <v>863</v>
      </c>
      <c r="F68" s="317" t="s">
        <v>864</v>
      </c>
      <c r="G68" s="318"/>
      <c r="H68" s="219" t="s">
        <v>163</v>
      </c>
      <c r="I68" s="218" t="s">
        <v>865</v>
      </c>
      <c r="J68" s="218" t="s">
        <v>866</v>
      </c>
      <c r="K68" s="218" t="s">
        <v>867</v>
      </c>
    </row>
    <row r="69" spans="2:11" ht="38.25" x14ac:dyDescent="0.25">
      <c r="B69" s="220" t="s">
        <v>868</v>
      </c>
      <c r="C69" s="221" t="s">
        <v>434</v>
      </c>
      <c r="D69" s="220" t="s">
        <v>302</v>
      </c>
      <c r="E69" s="220" t="s">
        <v>429</v>
      </c>
      <c r="F69" s="319" t="s">
        <v>869</v>
      </c>
      <c r="G69" s="318"/>
      <c r="H69" s="222" t="s">
        <v>330</v>
      </c>
      <c r="I69" s="223">
        <v>1</v>
      </c>
      <c r="J69" s="224"/>
      <c r="K69" s="224">
        <f>SUM(K70:K84)*K85</f>
        <v>182.81</v>
      </c>
    </row>
    <row r="70" spans="2:11" ht="38.25" x14ac:dyDescent="0.25">
      <c r="B70" s="225" t="s">
        <v>870</v>
      </c>
      <c r="C70" s="226" t="s">
        <v>887</v>
      </c>
      <c r="D70" s="225" t="s">
        <v>217</v>
      </c>
      <c r="E70" s="225" t="s">
        <v>888</v>
      </c>
      <c r="F70" s="314" t="s">
        <v>869</v>
      </c>
      <c r="G70" s="315"/>
      <c r="H70" s="227" t="s">
        <v>7</v>
      </c>
      <c r="I70" s="228">
        <v>1.1000000000000001</v>
      </c>
      <c r="J70" s="229">
        <v>55.55</v>
      </c>
      <c r="K70" s="229">
        <f t="shared" ref="K70:K75" si="1">I70*J70</f>
        <v>61.11</v>
      </c>
    </row>
    <row r="71" spans="2:11" ht="25.5" x14ac:dyDescent="0.25">
      <c r="B71" s="225" t="s">
        <v>870</v>
      </c>
      <c r="C71" s="226" t="s">
        <v>889</v>
      </c>
      <c r="D71" s="225" t="s">
        <v>217</v>
      </c>
      <c r="E71" s="225" t="s">
        <v>849</v>
      </c>
      <c r="F71" s="314" t="s">
        <v>869</v>
      </c>
      <c r="G71" s="315"/>
      <c r="H71" s="227" t="s">
        <v>179</v>
      </c>
      <c r="I71" s="228">
        <v>0.52380950000000004</v>
      </c>
      <c r="J71" s="229">
        <v>27.87</v>
      </c>
      <c r="K71" s="229">
        <f t="shared" si="1"/>
        <v>14.6</v>
      </c>
    </row>
    <row r="72" spans="2:11" ht="25.5" x14ac:dyDescent="0.25">
      <c r="B72" s="225" t="s">
        <v>870</v>
      </c>
      <c r="C72" s="226" t="s">
        <v>890</v>
      </c>
      <c r="D72" s="225" t="s">
        <v>217</v>
      </c>
      <c r="E72" s="225" t="s">
        <v>214</v>
      </c>
      <c r="F72" s="314" t="s">
        <v>869</v>
      </c>
      <c r="G72" s="315"/>
      <c r="H72" s="227" t="s">
        <v>179</v>
      </c>
      <c r="I72" s="228">
        <v>0.26190479999999999</v>
      </c>
      <c r="J72" s="229">
        <v>25.03</v>
      </c>
      <c r="K72" s="229">
        <f t="shared" si="1"/>
        <v>6.56</v>
      </c>
    </row>
    <row r="73" spans="2:11" ht="38.25" x14ac:dyDescent="0.25">
      <c r="B73" s="225" t="s">
        <v>870</v>
      </c>
      <c r="C73" s="226" t="s">
        <v>891</v>
      </c>
      <c r="D73" s="225" t="s">
        <v>217</v>
      </c>
      <c r="E73" s="225" t="s">
        <v>892</v>
      </c>
      <c r="F73" s="314" t="s">
        <v>869</v>
      </c>
      <c r="G73" s="315"/>
      <c r="H73" s="227" t="s">
        <v>7</v>
      </c>
      <c r="I73" s="228">
        <v>1.7</v>
      </c>
      <c r="J73" s="229">
        <v>5.4</v>
      </c>
      <c r="K73" s="229">
        <f t="shared" si="1"/>
        <v>9.18</v>
      </c>
    </row>
    <row r="74" spans="2:11" ht="25.5" x14ac:dyDescent="0.25">
      <c r="B74" s="225" t="s">
        <v>870</v>
      </c>
      <c r="C74" s="226" t="s">
        <v>874</v>
      </c>
      <c r="D74" s="225" t="s">
        <v>217</v>
      </c>
      <c r="E74" s="225" t="s">
        <v>180</v>
      </c>
      <c r="F74" s="314" t="s">
        <v>869</v>
      </c>
      <c r="G74" s="315"/>
      <c r="H74" s="227" t="s">
        <v>179</v>
      </c>
      <c r="I74" s="228">
        <v>0.26190479999999999</v>
      </c>
      <c r="J74" s="229">
        <v>19.760000000000002</v>
      </c>
      <c r="K74" s="229">
        <f t="shared" si="1"/>
        <v>5.18</v>
      </c>
    </row>
    <row r="75" spans="2:11" ht="25.5" x14ac:dyDescent="0.25">
      <c r="B75" s="230" t="s">
        <v>878</v>
      </c>
      <c r="C75" s="231" t="s">
        <v>893</v>
      </c>
      <c r="D75" s="230" t="s">
        <v>217</v>
      </c>
      <c r="E75" s="230" t="s">
        <v>894</v>
      </c>
      <c r="F75" s="316" t="s">
        <v>895</v>
      </c>
      <c r="G75" s="315"/>
      <c r="H75" s="232" t="s">
        <v>179</v>
      </c>
      <c r="I75" s="233">
        <v>1</v>
      </c>
      <c r="J75" s="235">
        <v>15.18</v>
      </c>
      <c r="K75" s="235">
        <f t="shared" si="1"/>
        <v>15.18</v>
      </c>
    </row>
    <row r="76" spans="2:11" ht="25.5" x14ac:dyDescent="0.25">
      <c r="B76" s="230" t="s">
        <v>878</v>
      </c>
      <c r="C76" s="231" t="s">
        <v>896</v>
      </c>
      <c r="D76" s="230" t="s">
        <v>217</v>
      </c>
      <c r="E76" s="230" t="s">
        <v>897</v>
      </c>
      <c r="F76" s="316" t="s">
        <v>881</v>
      </c>
      <c r="G76" s="315"/>
      <c r="H76" s="232" t="s">
        <v>835</v>
      </c>
      <c r="I76" s="233">
        <v>1.5</v>
      </c>
      <c r="J76" s="235">
        <v>0.33</v>
      </c>
      <c r="K76" s="235">
        <f t="shared" ref="K76:K84" si="2">I76*J76</f>
        <v>0.5</v>
      </c>
    </row>
    <row r="77" spans="2:11" x14ac:dyDescent="0.25">
      <c r="B77" s="230" t="s">
        <v>878</v>
      </c>
      <c r="C77" s="231" t="s">
        <v>898</v>
      </c>
      <c r="D77" s="230" t="s">
        <v>217</v>
      </c>
      <c r="E77" s="230" t="s">
        <v>899</v>
      </c>
      <c r="F77" s="316" t="s">
        <v>881</v>
      </c>
      <c r="G77" s="315"/>
      <c r="H77" s="232" t="s">
        <v>353</v>
      </c>
      <c r="I77" s="233">
        <v>0.35</v>
      </c>
      <c r="J77" s="235">
        <v>2.89</v>
      </c>
      <c r="K77" s="235">
        <f t="shared" si="2"/>
        <v>1.01</v>
      </c>
    </row>
    <row r="78" spans="2:11" ht="38.25" x14ac:dyDescent="0.25">
      <c r="B78" s="230" t="s">
        <v>878</v>
      </c>
      <c r="C78" s="231" t="s">
        <v>900</v>
      </c>
      <c r="D78" s="230" t="s">
        <v>217</v>
      </c>
      <c r="E78" s="230" t="s">
        <v>901</v>
      </c>
      <c r="F78" s="316" t="s">
        <v>881</v>
      </c>
      <c r="G78" s="315"/>
      <c r="H78" s="232" t="s">
        <v>834</v>
      </c>
      <c r="I78" s="233">
        <v>1.5</v>
      </c>
      <c r="J78" s="235">
        <v>0.31</v>
      </c>
      <c r="K78" s="235">
        <f t="shared" si="2"/>
        <v>0.47</v>
      </c>
    </row>
    <row r="79" spans="2:11" ht="38.25" x14ac:dyDescent="0.25">
      <c r="B79" s="230" t="s">
        <v>878</v>
      </c>
      <c r="C79" s="231" t="s">
        <v>902</v>
      </c>
      <c r="D79" s="230" t="s">
        <v>217</v>
      </c>
      <c r="E79" s="230" t="s">
        <v>903</v>
      </c>
      <c r="F79" s="316" t="s">
        <v>881</v>
      </c>
      <c r="G79" s="315"/>
      <c r="H79" s="232" t="s">
        <v>834</v>
      </c>
      <c r="I79" s="233">
        <v>12</v>
      </c>
      <c r="J79" s="235">
        <v>0.22</v>
      </c>
      <c r="K79" s="235">
        <f t="shared" si="2"/>
        <v>2.64</v>
      </c>
    </row>
    <row r="80" spans="2:11" ht="25.5" x14ac:dyDescent="0.25">
      <c r="B80" s="230" t="s">
        <v>878</v>
      </c>
      <c r="C80" s="231" t="s">
        <v>904</v>
      </c>
      <c r="D80" s="230" t="s">
        <v>217</v>
      </c>
      <c r="E80" s="230" t="s">
        <v>905</v>
      </c>
      <c r="F80" s="316" t="s">
        <v>881</v>
      </c>
      <c r="G80" s="315"/>
      <c r="H80" s="232" t="s">
        <v>834</v>
      </c>
      <c r="I80" s="233">
        <v>1.5</v>
      </c>
      <c r="J80" s="235">
        <v>0.61</v>
      </c>
      <c r="K80" s="235">
        <f t="shared" si="2"/>
        <v>0.92</v>
      </c>
    </row>
    <row r="81" spans="2:11" ht="38.25" x14ac:dyDescent="0.25">
      <c r="B81" s="230" t="s">
        <v>878</v>
      </c>
      <c r="C81" s="231" t="s">
        <v>906</v>
      </c>
      <c r="D81" s="230" t="s">
        <v>217</v>
      </c>
      <c r="E81" s="230" t="s">
        <v>907</v>
      </c>
      <c r="F81" s="316" t="s">
        <v>881</v>
      </c>
      <c r="G81" s="315"/>
      <c r="H81" s="232" t="s">
        <v>834</v>
      </c>
      <c r="I81" s="233">
        <v>1.5</v>
      </c>
      <c r="J81" s="235">
        <v>2.0299999999999998</v>
      </c>
      <c r="K81" s="235">
        <f t="shared" si="2"/>
        <v>3.05</v>
      </c>
    </row>
    <row r="82" spans="2:11" ht="25.5" x14ac:dyDescent="0.25">
      <c r="B82" s="230" t="s">
        <v>878</v>
      </c>
      <c r="C82" s="231" t="s">
        <v>908</v>
      </c>
      <c r="D82" s="230" t="s">
        <v>217</v>
      </c>
      <c r="E82" s="230" t="s">
        <v>909</v>
      </c>
      <c r="F82" s="316" t="s">
        <v>881</v>
      </c>
      <c r="G82" s="315"/>
      <c r="H82" s="232" t="s">
        <v>834</v>
      </c>
      <c r="I82" s="233">
        <v>1.5</v>
      </c>
      <c r="J82" s="235">
        <v>4.57</v>
      </c>
      <c r="K82" s="235">
        <f t="shared" si="2"/>
        <v>6.86</v>
      </c>
    </row>
    <row r="83" spans="2:11" ht="25.5" x14ac:dyDescent="0.25">
      <c r="B83" s="230" t="s">
        <v>878</v>
      </c>
      <c r="C83" s="231" t="s">
        <v>910</v>
      </c>
      <c r="D83" s="230" t="s">
        <v>217</v>
      </c>
      <c r="E83" s="230" t="s">
        <v>911</v>
      </c>
      <c r="F83" s="316" t="s">
        <v>881</v>
      </c>
      <c r="G83" s="315"/>
      <c r="H83" s="232" t="s">
        <v>834</v>
      </c>
      <c r="I83" s="233">
        <v>0.1346154</v>
      </c>
      <c r="J83" s="235">
        <v>9.67</v>
      </c>
      <c r="K83" s="235">
        <f t="shared" si="2"/>
        <v>1.3</v>
      </c>
    </row>
    <row r="84" spans="2:11" ht="25.5" x14ac:dyDescent="0.25">
      <c r="B84" s="230" t="s">
        <v>878</v>
      </c>
      <c r="C84" s="231" t="s">
        <v>912</v>
      </c>
      <c r="D84" s="230" t="s">
        <v>106</v>
      </c>
      <c r="E84" s="230" t="s">
        <v>913</v>
      </c>
      <c r="F84" s="316" t="s">
        <v>881</v>
      </c>
      <c r="G84" s="315"/>
      <c r="H84" s="232" t="s">
        <v>330</v>
      </c>
      <c r="I84" s="233">
        <v>1.05</v>
      </c>
      <c r="J84" s="235">
        <v>28.43</v>
      </c>
      <c r="K84" s="235">
        <f t="shared" si="2"/>
        <v>29.85</v>
      </c>
    </row>
    <row r="85" spans="2:11" x14ac:dyDescent="0.25">
      <c r="B85" s="230" t="s">
        <v>1119</v>
      </c>
      <c r="C85" s="231" t="s">
        <v>879</v>
      </c>
      <c r="D85" s="230" t="s">
        <v>1121</v>
      </c>
      <c r="E85" s="230" t="s">
        <v>1123</v>
      </c>
      <c r="F85" s="316" t="s">
        <v>1117</v>
      </c>
      <c r="G85" s="315"/>
      <c r="H85" s="232" t="s">
        <v>198</v>
      </c>
      <c r="I85" s="233">
        <v>0.154</v>
      </c>
      <c r="J85" s="234">
        <v>1.1539999999999999</v>
      </c>
      <c r="K85" s="234">
        <f>J85</f>
        <v>1.1539999999999999</v>
      </c>
    </row>
    <row r="86" spans="2:11" x14ac:dyDescent="0.25">
      <c r="B86" s="308"/>
      <c r="C86" s="309"/>
      <c r="D86" s="309"/>
      <c r="E86" s="309"/>
      <c r="F86" s="309"/>
      <c r="G86" s="309"/>
      <c r="H86" s="309"/>
      <c r="I86" s="309"/>
      <c r="J86" s="309"/>
      <c r="K86" s="310"/>
    </row>
    <row r="87" spans="2:11" x14ac:dyDescent="0.25">
      <c r="B87" s="311"/>
      <c r="C87" s="312"/>
      <c r="D87" s="312"/>
      <c r="E87" s="312"/>
      <c r="F87" s="312"/>
      <c r="G87" s="312"/>
      <c r="H87" s="312"/>
      <c r="I87" s="312"/>
      <c r="J87" s="312"/>
      <c r="K87" s="313"/>
    </row>
    <row r="88" spans="2:11" x14ac:dyDescent="0.25">
      <c r="B88" s="217" t="s">
        <v>914</v>
      </c>
      <c r="C88" s="218" t="s">
        <v>861</v>
      </c>
      <c r="D88" s="217" t="s">
        <v>862</v>
      </c>
      <c r="E88" s="217" t="s">
        <v>863</v>
      </c>
      <c r="F88" s="317" t="s">
        <v>864</v>
      </c>
      <c r="G88" s="318"/>
      <c r="H88" s="219" t="s">
        <v>163</v>
      </c>
      <c r="I88" s="218" t="s">
        <v>865</v>
      </c>
      <c r="J88" s="218" t="s">
        <v>866</v>
      </c>
      <c r="K88" s="218" t="s">
        <v>867</v>
      </c>
    </row>
    <row r="89" spans="2:11" ht="38.25" x14ac:dyDescent="0.25">
      <c r="B89" s="220" t="s">
        <v>868</v>
      </c>
      <c r="C89" s="221" t="s">
        <v>440</v>
      </c>
      <c r="D89" s="220" t="s">
        <v>302</v>
      </c>
      <c r="E89" s="220" t="s">
        <v>448</v>
      </c>
      <c r="F89" s="319">
        <v>113</v>
      </c>
      <c r="G89" s="318"/>
      <c r="H89" s="222" t="s">
        <v>5</v>
      </c>
      <c r="I89" s="223">
        <v>1</v>
      </c>
      <c r="J89" s="224"/>
      <c r="K89" s="224">
        <f>SUM(K90:K100)*K101</f>
        <v>3402.11</v>
      </c>
    </row>
    <row r="90" spans="2:11" ht="25.5" x14ac:dyDescent="0.25">
      <c r="B90" s="225" t="s">
        <v>870</v>
      </c>
      <c r="C90" s="226" t="s">
        <v>915</v>
      </c>
      <c r="D90" s="225" t="s">
        <v>386</v>
      </c>
      <c r="E90" s="225" t="s">
        <v>916</v>
      </c>
      <c r="F90" s="314" t="s">
        <v>917</v>
      </c>
      <c r="G90" s="315"/>
      <c r="H90" s="227" t="s">
        <v>179</v>
      </c>
      <c r="I90" s="228">
        <v>3.79</v>
      </c>
      <c r="J90" s="229">
        <v>19.760000000000002</v>
      </c>
      <c r="K90" s="229">
        <f>I90*J90</f>
        <v>74.89</v>
      </c>
    </row>
    <row r="91" spans="2:11" ht="25.5" x14ac:dyDescent="0.25">
      <c r="B91" s="225" t="s">
        <v>870</v>
      </c>
      <c r="C91" s="226" t="s">
        <v>918</v>
      </c>
      <c r="D91" s="225" t="s">
        <v>386</v>
      </c>
      <c r="E91" s="225" t="s">
        <v>919</v>
      </c>
      <c r="F91" s="314" t="s">
        <v>917</v>
      </c>
      <c r="G91" s="315"/>
      <c r="H91" s="227" t="s">
        <v>179</v>
      </c>
      <c r="I91" s="228">
        <v>3.75</v>
      </c>
      <c r="J91" s="229">
        <v>30.59</v>
      </c>
      <c r="K91" s="229">
        <f>I91*J91</f>
        <v>114.71</v>
      </c>
    </row>
    <row r="92" spans="2:11" ht="51" x14ac:dyDescent="0.25">
      <c r="B92" s="225" t="s">
        <v>870</v>
      </c>
      <c r="C92" s="226" t="s">
        <v>920</v>
      </c>
      <c r="D92" s="225" t="s">
        <v>217</v>
      </c>
      <c r="E92" s="225" t="s">
        <v>921</v>
      </c>
      <c r="F92" s="314" t="s">
        <v>877</v>
      </c>
      <c r="G92" s="315"/>
      <c r="H92" s="227" t="s">
        <v>844</v>
      </c>
      <c r="I92" s="228">
        <v>1</v>
      </c>
      <c r="J92" s="229">
        <v>938.16</v>
      </c>
      <c r="K92" s="229">
        <f>I92*J92</f>
        <v>938.16</v>
      </c>
    </row>
    <row r="93" spans="2:11" x14ac:dyDescent="0.25">
      <c r="B93" s="230" t="s">
        <v>878</v>
      </c>
      <c r="C93" s="231" t="s">
        <v>922</v>
      </c>
      <c r="D93" s="230" t="s">
        <v>386</v>
      </c>
      <c r="E93" s="230" t="s">
        <v>923</v>
      </c>
      <c r="F93" s="316" t="s">
        <v>881</v>
      </c>
      <c r="G93" s="315"/>
      <c r="H93" s="232" t="s">
        <v>5</v>
      </c>
      <c r="I93" s="233">
        <v>3</v>
      </c>
      <c r="J93" s="235">
        <v>33.1</v>
      </c>
      <c r="K93" s="235">
        <f>I93*J93</f>
        <v>99.3</v>
      </c>
    </row>
    <row r="94" spans="2:11" ht="25.5" x14ac:dyDescent="0.25">
      <c r="B94" s="230" t="s">
        <v>878</v>
      </c>
      <c r="C94" s="231" t="s">
        <v>924</v>
      </c>
      <c r="D94" s="230" t="s">
        <v>386</v>
      </c>
      <c r="E94" s="230" t="s">
        <v>925</v>
      </c>
      <c r="F94" s="316" t="s">
        <v>881</v>
      </c>
      <c r="G94" s="315"/>
      <c r="H94" s="232" t="s">
        <v>5</v>
      </c>
      <c r="I94" s="233">
        <v>2</v>
      </c>
      <c r="J94" s="235">
        <v>111.45</v>
      </c>
      <c r="K94" s="235">
        <f t="shared" ref="K94:K100" si="3">I94*J94</f>
        <v>222.9</v>
      </c>
    </row>
    <row r="95" spans="2:11" x14ac:dyDescent="0.25">
      <c r="B95" s="230" t="s">
        <v>878</v>
      </c>
      <c r="C95" s="231" t="s">
        <v>926</v>
      </c>
      <c r="D95" s="230" t="s">
        <v>386</v>
      </c>
      <c r="E95" s="230" t="s">
        <v>927</v>
      </c>
      <c r="F95" s="316" t="s">
        <v>881</v>
      </c>
      <c r="G95" s="315"/>
      <c r="H95" s="232" t="s">
        <v>5</v>
      </c>
      <c r="I95" s="233">
        <v>0.72</v>
      </c>
      <c r="J95" s="235">
        <v>1876.28</v>
      </c>
      <c r="K95" s="235">
        <f t="shared" si="3"/>
        <v>1350.92</v>
      </c>
    </row>
    <row r="96" spans="2:11" ht="25.5" x14ac:dyDescent="0.25">
      <c r="B96" s="230" t="s">
        <v>878</v>
      </c>
      <c r="C96" s="231" t="s">
        <v>928</v>
      </c>
      <c r="D96" s="230" t="s">
        <v>106</v>
      </c>
      <c r="E96" s="230" t="s">
        <v>929</v>
      </c>
      <c r="F96" s="316" t="s">
        <v>881</v>
      </c>
      <c r="G96" s="315"/>
      <c r="H96" s="232" t="s">
        <v>341</v>
      </c>
      <c r="I96" s="233">
        <v>0.108</v>
      </c>
      <c r="J96" s="235">
        <v>97.5</v>
      </c>
      <c r="K96" s="235">
        <f t="shared" si="3"/>
        <v>10.53</v>
      </c>
    </row>
    <row r="97" spans="2:11" x14ac:dyDescent="0.25">
      <c r="B97" s="230" t="s">
        <v>878</v>
      </c>
      <c r="C97" s="231" t="s">
        <v>930</v>
      </c>
      <c r="D97" s="230" t="s">
        <v>106</v>
      </c>
      <c r="E97" s="230" t="s">
        <v>931</v>
      </c>
      <c r="F97" s="316" t="s">
        <v>932</v>
      </c>
      <c r="G97" s="315"/>
      <c r="H97" s="232" t="s">
        <v>179</v>
      </c>
      <c r="I97" s="233">
        <v>3.75</v>
      </c>
      <c r="J97" s="235">
        <v>21.35</v>
      </c>
      <c r="K97" s="235">
        <f t="shared" si="3"/>
        <v>80.06</v>
      </c>
    </row>
    <row r="98" spans="2:11" x14ac:dyDescent="0.25">
      <c r="B98" s="230" t="s">
        <v>878</v>
      </c>
      <c r="C98" s="231" t="s">
        <v>933</v>
      </c>
      <c r="D98" s="230" t="s">
        <v>106</v>
      </c>
      <c r="E98" s="230" t="s">
        <v>934</v>
      </c>
      <c r="F98" s="316" t="s">
        <v>881</v>
      </c>
      <c r="G98" s="315"/>
      <c r="H98" s="232" t="s">
        <v>8</v>
      </c>
      <c r="I98" s="233">
        <v>4.5220000000000002</v>
      </c>
      <c r="J98" s="235">
        <v>0.78</v>
      </c>
      <c r="K98" s="235">
        <f t="shared" si="3"/>
        <v>3.53</v>
      </c>
    </row>
    <row r="99" spans="2:11" x14ac:dyDescent="0.25">
      <c r="B99" s="230" t="s">
        <v>878</v>
      </c>
      <c r="C99" s="231" t="s">
        <v>935</v>
      </c>
      <c r="D99" s="230" t="s">
        <v>106</v>
      </c>
      <c r="E99" s="230" t="s">
        <v>936</v>
      </c>
      <c r="F99" s="316" t="s">
        <v>881</v>
      </c>
      <c r="G99" s="315"/>
      <c r="H99" s="232" t="s">
        <v>8</v>
      </c>
      <c r="I99" s="233">
        <v>4.0000000000000001E-3</v>
      </c>
      <c r="J99" s="235">
        <v>20.399999999999999</v>
      </c>
      <c r="K99" s="235">
        <f t="shared" si="3"/>
        <v>0.08</v>
      </c>
    </row>
    <row r="100" spans="2:11" x14ac:dyDescent="0.25">
      <c r="B100" s="230" t="s">
        <v>878</v>
      </c>
      <c r="C100" s="231" t="s">
        <v>937</v>
      </c>
      <c r="D100" s="230" t="s">
        <v>106</v>
      </c>
      <c r="E100" s="230" t="s">
        <v>938</v>
      </c>
      <c r="F100" s="316" t="s">
        <v>932</v>
      </c>
      <c r="G100" s="315"/>
      <c r="H100" s="232" t="s">
        <v>179</v>
      </c>
      <c r="I100" s="233">
        <v>3.79</v>
      </c>
      <c r="J100" s="235">
        <v>13.99</v>
      </c>
      <c r="K100" s="235">
        <f t="shared" si="3"/>
        <v>53.02</v>
      </c>
    </row>
    <row r="101" spans="2:11" x14ac:dyDescent="0.25">
      <c r="B101" s="230" t="s">
        <v>1119</v>
      </c>
      <c r="C101" s="231" t="s">
        <v>879</v>
      </c>
      <c r="D101" s="230" t="s">
        <v>1121</v>
      </c>
      <c r="E101" s="230" t="s">
        <v>1123</v>
      </c>
      <c r="F101" s="316" t="s">
        <v>1117</v>
      </c>
      <c r="G101" s="315"/>
      <c r="H101" s="232" t="s">
        <v>198</v>
      </c>
      <c r="I101" s="233">
        <v>0.154</v>
      </c>
      <c r="J101" s="234">
        <v>1.1539999999999999</v>
      </c>
      <c r="K101" s="234">
        <f>J101</f>
        <v>1.1539999999999999</v>
      </c>
    </row>
    <row r="102" spans="2:11" x14ac:dyDescent="0.25">
      <c r="B102" s="308"/>
      <c r="C102" s="309"/>
      <c r="D102" s="309"/>
      <c r="E102" s="309"/>
      <c r="F102" s="309"/>
      <c r="G102" s="309"/>
      <c r="H102" s="309"/>
      <c r="I102" s="309"/>
      <c r="J102" s="309"/>
      <c r="K102" s="310"/>
    </row>
    <row r="103" spans="2:11" x14ac:dyDescent="0.25">
      <c r="B103" s="311"/>
      <c r="C103" s="312"/>
      <c r="D103" s="312"/>
      <c r="E103" s="312"/>
      <c r="F103" s="312"/>
      <c r="G103" s="312"/>
      <c r="H103" s="312"/>
      <c r="I103" s="312"/>
      <c r="J103" s="312"/>
      <c r="K103" s="313"/>
    </row>
    <row r="104" spans="2:11" x14ac:dyDescent="0.25">
      <c r="B104" s="217" t="s">
        <v>939</v>
      </c>
      <c r="C104" s="218" t="s">
        <v>861</v>
      </c>
      <c r="D104" s="217" t="s">
        <v>862</v>
      </c>
      <c r="E104" s="217" t="s">
        <v>863</v>
      </c>
      <c r="F104" s="317" t="s">
        <v>864</v>
      </c>
      <c r="G104" s="318"/>
      <c r="H104" s="219" t="s">
        <v>163</v>
      </c>
      <c r="I104" s="218" t="s">
        <v>865</v>
      </c>
      <c r="J104" s="218" t="s">
        <v>866</v>
      </c>
      <c r="K104" s="218" t="s">
        <v>867</v>
      </c>
    </row>
    <row r="105" spans="2:11" ht="38.25" x14ac:dyDescent="0.25">
      <c r="B105" s="220" t="s">
        <v>868</v>
      </c>
      <c r="C105" s="221" t="s">
        <v>454</v>
      </c>
      <c r="D105" s="220" t="s">
        <v>302</v>
      </c>
      <c r="E105" s="220" t="s">
        <v>462</v>
      </c>
      <c r="F105" s="319" t="s">
        <v>869</v>
      </c>
      <c r="G105" s="318"/>
      <c r="H105" s="222" t="s">
        <v>330</v>
      </c>
      <c r="I105" s="223">
        <v>1</v>
      </c>
      <c r="J105" s="224"/>
      <c r="K105" s="224">
        <f>SUM(K106:K109)*K110</f>
        <v>895.12</v>
      </c>
    </row>
    <row r="106" spans="2:11" ht="25.5" x14ac:dyDescent="0.25">
      <c r="B106" s="225" t="s">
        <v>870</v>
      </c>
      <c r="C106" s="226" t="s">
        <v>940</v>
      </c>
      <c r="D106" s="225" t="s">
        <v>217</v>
      </c>
      <c r="E106" s="225" t="s">
        <v>941</v>
      </c>
      <c r="F106" s="314" t="s">
        <v>869</v>
      </c>
      <c r="G106" s="315"/>
      <c r="H106" s="227" t="s">
        <v>330</v>
      </c>
      <c r="I106" s="228">
        <v>1</v>
      </c>
      <c r="J106" s="229">
        <v>58.91</v>
      </c>
      <c r="K106" s="229">
        <f>I106*J106</f>
        <v>58.91</v>
      </c>
    </row>
    <row r="107" spans="2:11" ht="25.5" x14ac:dyDescent="0.25">
      <c r="B107" s="225" t="s">
        <v>870</v>
      </c>
      <c r="C107" s="226" t="s">
        <v>942</v>
      </c>
      <c r="D107" s="225" t="s">
        <v>106</v>
      </c>
      <c r="E107" s="225" t="s">
        <v>943</v>
      </c>
      <c r="F107" s="314" t="s">
        <v>944</v>
      </c>
      <c r="G107" s="315"/>
      <c r="H107" s="227" t="s">
        <v>7</v>
      </c>
      <c r="I107" s="228">
        <v>4.0999999999999996</v>
      </c>
      <c r="J107" s="229">
        <v>21.83</v>
      </c>
      <c r="K107" s="229">
        <f>I107*J107</f>
        <v>89.5</v>
      </c>
    </row>
    <row r="108" spans="2:11" ht="38.25" x14ac:dyDescent="0.25">
      <c r="B108" s="225" t="s">
        <v>870</v>
      </c>
      <c r="C108" s="226" t="s">
        <v>945</v>
      </c>
      <c r="D108" s="225" t="s">
        <v>217</v>
      </c>
      <c r="E108" s="225" t="s">
        <v>847</v>
      </c>
      <c r="F108" s="314" t="s">
        <v>944</v>
      </c>
      <c r="G108" s="315"/>
      <c r="H108" s="227" t="s">
        <v>330</v>
      </c>
      <c r="I108" s="228">
        <v>1</v>
      </c>
      <c r="J108" s="229">
        <v>232.66</v>
      </c>
      <c r="K108" s="229">
        <f>I108*J108</f>
        <v>232.66</v>
      </c>
    </row>
    <row r="109" spans="2:11" ht="25.5" x14ac:dyDescent="0.25">
      <c r="B109" s="230" t="s">
        <v>878</v>
      </c>
      <c r="C109" s="231" t="s">
        <v>946</v>
      </c>
      <c r="D109" s="230" t="s">
        <v>222</v>
      </c>
      <c r="E109" s="230" t="s">
        <v>947</v>
      </c>
      <c r="F109" s="316" t="s">
        <v>881</v>
      </c>
      <c r="G109" s="315"/>
      <c r="H109" s="232" t="s">
        <v>330</v>
      </c>
      <c r="I109" s="233">
        <v>1</v>
      </c>
      <c r="J109" s="235">
        <v>394.6</v>
      </c>
      <c r="K109" s="235">
        <f>I109*J109</f>
        <v>394.6</v>
      </c>
    </row>
    <row r="110" spans="2:11" x14ac:dyDescent="0.25">
      <c r="B110" s="230" t="s">
        <v>1119</v>
      </c>
      <c r="C110" s="231" t="s">
        <v>879</v>
      </c>
      <c r="D110" s="230" t="s">
        <v>1121</v>
      </c>
      <c r="E110" s="230" t="s">
        <v>1123</v>
      </c>
      <c r="F110" s="316" t="s">
        <v>1117</v>
      </c>
      <c r="G110" s="315"/>
      <c r="H110" s="232" t="s">
        <v>198</v>
      </c>
      <c r="I110" s="233">
        <v>0.154</v>
      </c>
      <c r="J110" s="234">
        <v>1.1539999999999999</v>
      </c>
      <c r="K110" s="234">
        <f>J110</f>
        <v>1.1539999999999999</v>
      </c>
    </row>
    <row r="111" spans="2:11" x14ac:dyDescent="0.25">
      <c r="B111" s="308"/>
      <c r="C111" s="309"/>
      <c r="D111" s="309"/>
      <c r="E111" s="309"/>
      <c r="F111" s="309"/>
      <c r="G111" s="309"/>
      <c r="H111" s="309"/>
      <c r="I111" s="309"/>
      <c r="J111" s="309"/>
      <c r="K111" s="310"/>
    </row>
    <row r="112" spans="2:11" x14ac:dyDescent="0.25">
      <c r="B112" s="311"/>
      <c r="C112" s="312"/>
      <c r="D112" s="312"/>
      <c r="E112" s="312"/>
      <c r="F112" s="312"/>
      <c r="G112" s="312"/>
      <c r="H112" s="312"/>
      <c r="I112" s="312"/>
      <c r="J112" s="312"/>
      <c r="K112" s="313"/>
    </row>
    <row r="113" spans="2:11" x14ac:dyDescent="0.25">
      <c r="B113" s="217" t="s">
        <v>948</v>
      </c>
      <c r="C113" s="218" t="s">
        <v>861</v>
      </c>
      <c r="D113" s="217" t="s">
        <v>862</v>
      </c>
      <c r="E113" s="217" t="s">
        <v>863</v>
      </c>
      <c r="F113" s="317" t="s">
        <v>864</v>
      </c>
      <c r="G113" s="318"/>
      <c r="H113" s="219" t="s">
        <v>163</v>
      </c>
      <c r="I113" s="218" t="s">
        <v>865</v>
      </c>
      <c r="J113" s="218" t="s">
        <v>866</v>
      </c>
      <c r="K113" s="218" t="s">
        <v>867</v>
      </c>
    </row>
    <row r="114" spans="2:11" ht="38.25" x14ac:dyDescent="0.25">
      <c r="B114" s="220" t="s">
        <v>868</v>
      </c>
      <c r="C114" s="221" t="s">
        <v>474</v>
      </c>
      <c r="D114" s="220" t="s">
        <v>302</v>
      </c>
      <c r="E114" s="220" t="s">
        <v>470</v>
      </c>
      <c r="F114" s="319" t="s">
        <v>944</v>
      </c>
      <c r="G114" s="318"/>
      <c r="H114" s="222" t="s">
        <v>5</v>
      </c>
      <c r="I114" s="223">
        <v>1</v>
      </c>
      <c r="J114" s="224"/>
      <c r="K114" s="224">
        <f>SUM(K115:K119)*K120</f>
        <v>2404.39</v>
      </c>
    </row>
    <row r="115" spans="2:11" ht="25.5" x14ac:dyDescent="0.25">
      <c r="B115" s="225" t="s">
        <v>870</v>
      </c>
      <c r="C115" s="226" t="s">
        <v>949</v>
      </c>
      <c r="D115" s="225" t="s">
        <v>106</v>
      </c>
      <c r="E115" s="225" t="s">
        <v>180</v>
      </c>
      <c r="F115" s="314" t="s">
        <v>950</v>
      </c>
      <c r="G115" s="315"/>
      <c r="H115" s="227" t="s">
        <v>179</v>
      </c>
      <c r="I115" s="228">
        <v>3.1619999999999999</v>
      </c>
      <c r="J115" s="229">
        <v>19.760000000000002</v>
      </c>
      <c r="K115" s="229">
        <f>I115*J115</f>
        <v>62.48</v>
      </c>
    </row>
    <row r="116" spans="2:11" ht="25.5" x14ac:dyDescent="0.25">
      <c r="B116" s="225" t="s">
        <v>870</v>
      </c>
      <c r="C116" s="226" t="s">
        <v>951</v>
      </c>
      <c r="D116" s="225" t="s">
        <v>106</v>
      </c>
      <c r="E116" s="225" t="s">
        <v>851</v>
      </c>
      <c r="F116" s="314" t="s">
        <v>950</v>
      </c>
      <c r="G116" s="315"/>
      <c r="H116" s="227" t="s">
        <v>179</v>
      </c>
      <c r="I116" s="228">
        <v>3.2530000000000001</v>
      </c>
      <c r="J116" s="229">
        <v>21.98</v>
      </c>
      <c r="K116" s="229">
        <f>I116*J116</f>
        <v>71.5</v>
      </c>
    </row>
    <row r="117" spans="2:11" ht="51" x14ac:dyDescent="0.25">
      <c r="B117" s="230" t="s">
        <v>878</v>
      </c>
      <c r="C117" s="231" t="s">
        <v>952</v>
      </c>
      <c r="D117" s="230" t="s">
        <v>106</v>
      </c>
      <c r="E117" s="230" t="s">
        <v>953</v>
      </c>
      <c r="F117" s="316" t="s">
        <v>881</v>
      </c>
      <c r="G117" s="315"/>
      <c r="H117" s="232" t="s">
        <v>20</v>
      </c>
      <c r="I117" s="233">
        <v>1</v>
      </c>
      <c r="J117" s="235">
        <v>146.82</v>
      </c>
      <c r="K117" s="235">
        <f>I117*J117</f>
        <v>146.82</v>
      </c>
    </row>
    <row r="118" spans="2:11" ht="25.5" x14ac:dyDescent="0.25">
      <c r="B118" s="230" t="s">
        <v>878</v>
      </c>
      <c r="C118" s="231" t="s">
        <v>954</v>
      </c>
      <c r="D118" s="230" t="s">
        <v>106</v>
      </c>
      <c r="E118" s="230" t="s">
        <v>955</v>
      </c>
      <c r="F118" s="316" t="s">
        <v>881</v>
      </c>
      <c r="G118" s="315"/>
      <c r="H118" s="232" t="s">
        <v>330</v>
      </c>
      <c r="I118" s="233">
        <v>2.88</v>
      </c>
      <c r="J118" s="235">
        <v>351.22</v>
      </c>
      <c r="K118" s="235">
        <f>I118*J118</f>
        <v>1011.51</v>
      </c>
    </row>
    <row r="119" spans="2:11" ht="25.5" x14ac:dyDescent="0.25">
      <c r="B119" s="230" t="s">
        <v>878</v>
      </c>
      <c r="C119" s="231" t="s">
        <v>956</v>
      </c>
      <c r="D119" s="230" t="s">
        <v>106</v>
      </c>
      <c r="E119" s="230" t="s">
        <v>957</v>
      </c>
      <c r="F119" s="316" t="s">
        <v>881</v>
      </c>
      <c r="G119" s="315"/>
      <c r="H119" s="232" t="s">
        <v>5</v>
      </c>
      <c r="I119" s="233">
        <v>1</v>
      </c>
      <c r="J119" s="235">
        <v>791.22</v>
      </c>
      <c r="K119" s="235">
        <f>I119*J119</f>
        <v>791.22</v>
      </c>
    </row>
    <row r="120" spans="2:11" x14ac:dyDescent="0.25">
      <c r="B120" s="230" t="s">
        <v>1119</v>
      </c>
      <c r="C120" s="231" t="s">
        <v>879</v>
      </c>
      <c r="D120" s="230" t="s">
        <v>1121</v>
      </c>
      <c r="E120" s="230" t="s">
        <v>1123</v>
      </c>
      <c r="F120" s="316" t="s">
        <v>1117</v>
      </c>
      <c r="G120" s="315"/>
      <c r="H120" s="232" t="s">
        <v>198</v>
      </c>
      <c r="I120" s="233">
        <v>0.154</v>
      </c>
      <c r="J120" s="234">
        <v>1.1539999999999999</v>
      </c>
      <c r="K120" s="234">
        <f>J120</f>
        <v>1.1539999999999999</v>
      </c>
    </row>
    <row r="121" spans="2:11" x14ac:dyDescent="0.25">
      <c r="B121" s="308"/>
      <c r="C121" s="309"/>
      <c r="D121" s="309"/>
      <c r="E121" s="309"/>
      <c r="F121" s="309"/>
      <c r="G121" s="309"/>
      <c r="H121" s="309"/>
      <c r="I121" s="309"/>
      <c r="J121" s="309"/>
      <c r="K121" s="310"/>
    </row>
    <row r="122" spans="2:11" x14ac:dyDescent="0.25">
      <c r="B122" s="311"/>
      <c r="C122" s="312"/>
      <c r="D122" s="312"/>
      <c r="E122" s="312"/>
      <c r="F122" s="312"/>
      <c r="G122" s="312"/>
      <c r="H122" s="312"/>
      <c r="I122" s="312"/>
      <c r="J122" s="312"/>
      <c r="K122" s="313"/>
    </row>
    <row r="123" spans="2:11" x14ac:dyDescent="0.25">
      <c r="B123" s="217" t="s">
        <v>958</v>
      </c>
      <c r="C123" s="218" t="s">
        <v>861</v>
      </c>
      <c r="D123" s="217" t="s">
        <v>862</v>
      </c>
      <c r="E123" s="217" t="s">
        <v>863</v>
      </c>
      <c r="F123" s="317" t="s">
        <v>864</v>
      </c>
      <c r="G123" s="318"/>
      <c r="H123" s="219" t="s">
        <v>163</v>
      </c>
      <c r="I123" s="218" t="s">
        <v>865</v>
      </c>
      <c r="J123" s="218" t="s">
        <v>866</v>
      </c>
      <c r="K123" s="218" t="s">
        <v>867</v>
      </c>
    </row>
    <row r="124" spans="2:11" ht="25.5" x14ac:dyDescent="0.25">
      <c r="B124" s="220" t="s">
        <v>868</v>
      </c>
      <c r="C124" s="221" t="s">
        <v>475</v>
      </c>
      <c r="D124" s="220" t="s">
        <v>302</v>
      </c>
      <c r="E124" s="220" t="s">
        <v>471</v>
      </c>
      <c r="F124" s="319" t="s">
        <v>944</v>
      </c>
      <c r="G124" s="318"/>
      <c r="H124" s="222" t="s">
        <v>5</v>
      </c>
      <c r="I124" s="223">
        <v>1</v>
      </c>
      <c r="J124" s="224"/>
      <c r="K124" s="224">
        <f>SUM(K125:K129)*K130</f>
        <v>2939.31</v>
      </c>
    </row>
    <row r="125" spans="2:11" ht="25.5" x14ac:dyDescent="0.25">
      <c r="B125" s="225" t="s">
        <v>870</v>
      </c>
      <c r="C125" s="226" t="s">
        <v>949</v>
      </c>
      <c r="D125" s="225" t="s">
        <v>106</v>
      </c>
      <c r="E125" s="225" t="s">
        <v>180</v>
      </c>
      <c r="F125" s="314" t="s">
        <v>950</v>
      </c>
      <c r="G125" s="315"/>
      <c r="H125" s="227" t="s">
        <v>179</v>
      </c>
      <c r="I125" s="228">
        <v>3.1619999999999999</v>
      </c>
      <c r="J125" s="229">
        <v>19.760000000000002</v>
      </c>
      <c r="K125" s="229">
        <f>I125*J125</f>
        <v>62.48</v>
      </c>
    </row>
    <row r="126" spans="2:11" ht="25.5" x14ac:dyDescent="0.25">
      <c r="B126" s="225" t="s">
        <v>870</v>
      </c>
      <c r="C126" s="226" t="s">
        <v>951</v>
      </c>
      <c r="D126" s="225" t="s">
        <v>106</v>
      </c>
      <c r="E126" s="225" t="s">
        <v>851</v>
      </c>
      <c r="F126" s="314" t="s">
        <v>950</v>
      </c>
      <c r="G126" s="315"/>
      <c r="H126" s="227" t="s">
        <v>179</v>
      </c>
      <c r="I126" s="228">
        <v>3.2530000000000001</v>
      </c>
      <c r="J126" s="229">
        <v>21.98</v>
      </c>
      <c r="K126" s="229">
        <f>I126*J126</f>
        <v>71.5</v>
      </c>
    </row>
    <row r="127" spans="2:11" ht="51" x14ac:dyDescent="0.25">
      <c r="B127" s="236" t="s">
        <v>878</v>
      </c>
      <c r="C127" s="237" t="s">
        <v>952</v>
      </c>
      <c r="D127" s="236" t="s">
        <v>106</v>
      </c>
      <c r="E127" s="236" t="s">
        <v>953</v>
      </c>
      <c r="F127" s="320" t="s">
        <v>881</v>
      </c>
      <c r="G127" s="315"/>
      <c r="H127" s="238" t="s">
        <v>20</v>
      </c>
      <c r="I127" s="239">
        <v>1</v>
      </c>
      <c r="J127" s="240">
        <v>146.82</v>
      </c>
      <c r="K127" s="240">
        <f>I127*J127</f>
        <v>146.82</v>
      </c>
    </row>
    <row r="128" spans="2:11" ht="25.5" x14ac:dyDescent="0.25">
      <c r="B128" s="236" t="s">
        <v>878</v>
      </c>
      <c r="C128" s="237" t="s">
        <v>954</v>
      </c>
      <c r="D128" s="236" t="s">
        <v>106</v>
      </c>
      <c r="E128" s="236" t="s">
        <v>955</v>
      </c>
      <c r="F128" s="320" t="s">
        <v>881</v>
      </c>
      <c r="G128" s="315"/>
      <c r="H128" s="238" t="s">
        <v>330</v>
      </c>
      <c r="I128" s="239">
        <v>4.2</v>
      </c>
      <c r="J128" s="240">
        <v>351.2</v>
      </c>
      <c r="K128" s="240">
        <f>I128*J128</f>
        <v>1475.04</v>
      </c>
    </row>
    <row r="129" spans="2:11" ht="25.5" x14ac:dyDescent="0.25">
      <c r="B129" s="236" t="s">
        <v>878</v>
      </c>
      <c r="C129" s="237" t="s">
        <v>956</v>
      </c>
      <c r="D129" s="236" t="s">
        <v>106</v>
      </c>
      <c r="E129" s="236" t="s">
        <v>957</v>
      </c>
      <c r="F129" s="320" t="s">
        <v>881</v>
      </c>
      <c r="G129" s="315"/>
      <c r="H129" s="238" t="s">
        <v>5</v>
      </c>
      <c r="I129" s="239">
        <v>1</v>
      </c>
      <c r="J129" s="240">
        <v>791.22</v>
      </c>
      <c r="K129" s="240">
        <f>I129*J129</f>
        <v>791.22</v>
      </c>
    </row>
    <row r="130" spans="2:11" x14ac:dyDescent="0.25">
      <c r="B130" s="230" t="s">
        <v>1119</v>
      </c>
      <c r="C130" s="231" t="s">
        <v>879</v>
      </c>
      <c r="D130" s="230" t="s">
        <v>1121</v>
      </c>
      <c r="E130" s="230" t="s">
        <v>1123</v>
      </c>
      <c r="F130" s="316" t="s">
        <v>1117</v>
      </c>
      <c r="G130" s="315"/>
      <c r="H130" s="232" t="s">
        <v>198</v>
      </c>
      <c r="I130" s="233">
        <v>0.154</v>
      </c>
      <c r="J130" s="234">
        <v>1.1539999999999999</v>
      </c>
      <c r="K130" s="234">
        <f>J130</f>
        <v>1.1539999999999999</v>
      </c>
    </row>
    <row r="131" spans="2:11" x14ac:dyDescent="0.25">
      <c r="B131" s="308"/>
      <c r="C131" s="309"/>
      <c r="D131" s="309"/>
      <c r="E131" s="309"/>
      <c r="F131" s="309"/>
      <c r="G131" s="309"/>
      <c r="H131" s="309"/>
      <c r="I131" s="309"/>
      <c r="J131" s="309"/>
      <c r="K131" s="310"/>
    </row>
    <row r="132" spans="2:11" x14ac:dyDescent="0.25">
      <c r="B132" s="311"/>
      <c r="C132" s="312"/>
      <c r="D132" s="312"/>
      <c r="E132" s="312"/>
      <c r="F132" s="312"/>
      <c r="G132" s="312"/>
      <c r="H132" s="312"/>
      <c r="I132" s="312"/>
      <c r="J132" s="312"/>
      <c r="K132" s="313"/>
    </row>
    <row r="133" spans="2:11" x14ac:dyDescent="0.25">
      <c r="B133" s="217" t="s">
        <v>959</v>
      </c>
      <c r="C133" s="218" t="s">
        <v>861</v>
      </c>
      <c r="D133" s="217" t="s">
        <v>862</v>
      </c>
      <c r="E133" s="217" t="s">
        <v>863</v>
      </c>
      <c r="F133" s="317" t="s">
        <v>864</v>
      </c>
      <c r="G133" s="318"/>
      <c r="H133" s="219" t="s">
        <v>163</v>
      </c>
      <c r="I133" s="218" t="s">
        <v>865</v>
      </c>
      <c r="J133" s="218" t="s">
        <v>866</v>
      </c>
      <c r="K133" s="218" t="s">
        <v>867</v>
      </c>
    </row>
    <row r="134" spans="2:11" ht="25.5" x14ac:dyDescent="0.25">
      <c r="B134" s="220" t="s">
        <v>868</v>
      </c>
      <c r="C134" s="221" t="s">
        <v>476</v>
      </c>
      <c r="D134" s="220" t="s">
        <v>222</v>
      </c>
      <c r="E134" s="220" t="s">
        <v>472</v>
      </c>
      <c r="F134" s="319" t="s">
        <v>960</v>
      </c>
      <c r="G134" s="318"/>
      <c r="H134" s="222" t="s">
        <v>330</v>
      </c>
      <c r="I134" s="223">
        <v>1</v>
      </c>
      <c r="J134" s="224"/>
      <c r="K134" s="224">
        <f>SUM(K135)*K136</f>
        <v>1728.72</v>
      </c>
    </row>
    <row r="135" spans="2:11" x14ac:dyDescent="0.25">
      <c r="B135" s="236" t="s">
        <v>878</v>
      </c>
      <c r="C135" s="237" t="s">
        <v>961</v>
      </c>
      <c r="D135" s="236" t="s">
        <v>222</v>
      </c>
      <c r="E135" s="236" t="s">
        <v>962</v>
      </c>
      <c r="F135" s="320" t="s">
        <v>963</v>
      </c>
      <c r="G135" s="315"/>
      <c r="H135" s="238" t="s">
        <v>330</v>
      </c>
      <c r="I135" s="239">
        <v>1</v>
      </c>
      <c r="J135" s="240">
        <v>1498.02</v>
      </c>
      <c r="K135" s="240">
        <f>I135*J135</f>
        <v>1498.02</v>
      </c>
    </row>
    <row r="136" spans="2:11" x14ac:dyDescent="0.25">
      <c r="B136" s="230" t="s">
        <v>1119</v>
      </c>
      <c r="C136" s="231" t="s">
        <v>879</v>
      </c>
      <c r="D136" s="230" t="s">
        <v>1121</v>
      </c>
      <c r="E136" s="230" t="s">
        <v>1123</v>
      </c>
      <c r="F136" s="316" t="s">
        <v>1117</v>
      </c>
      <c r="G136" s="315"/>
      <c r="H136" s="232" t="s">
        <v>198</v>
      </c>
      <c r="I136" s="233">
        <v>0.154</v>
      </c>
      <c r="J136" s="234">
        <v>1.1539999999999999</v>
      </c>
      <c r="K136" s="234">
        <f>J136</f>
        <v>1.1539999999999999</v>
      </c>
    </row>
    <row r="137" spans="2:11" x14ac:dyDescent="0.25">
      <c r="B137" s="308"/>
      <c r="C137" s="309"/>
      <c r="D137" s="309"/>
      <c r="E137" s="309"/>
      <c r="F137" s="309"/>
      <c r="G137" s="309"/>
      <c r="H137" s="309"/>
      <c r="I137" s="309"/>
      <c r="J137" s="309"/>
      <c r="K137" s="310"/>
    </row>
    <row r="138" spans="2:11" x14ac:dyDescent="0.25">
      <c r="B138" s="311"/>
      <c r="C138" s="312"/>
      <c r="D138" s="312"/>
      <c r="E138" s="312"/>
      <c r="F138" s="312"/>
      <c r="G138" s="312"/>
      <c r="H138" s="312"/>
      <c r="I138" s="312"/>
      <c r="J138" s="312"/>
      <c r="K138" s="313"/>
    </row>
    <row r="139" spans="2:11" x14ac:dyDescent="0.25">
      <c r="B139" s="217" t="s">
        <v>964</v>
      </c>
      <c r="C139" s="218" t="s">
        <v>861</v>
      </c>
      <c r="D139" s="217" t="s">
        <v>862</v>
      </c>
      <c r="E139" s="217" t="s">
        <v>863</v>
      </c>
      <c r="F139" s="317" t="s">
        <v>864</v>
      </c>
      <c r="G139" s="318"/>
      <c r="H139" s="219" t="s">
        <v>163</v>
      </c>
      <c r="I139" s="218" t="s">
        <v>865</v>
      </c>
      <c r="J139" s="218" t="s">
        <v>866</v>
      </c>
      <c r="K139" s="218" t="s">
        <v>867</v>
      </c>
    </row>
    <row r="140" spans="2:11" ht="102" x14ac:dyDescent="0.25">
      <c r="B140" s="220" t="s">
        <v>868</v>
      </c>
      <c r="C140" s="221" t="s">
        <v>525</v>
      </c>
      <c r="D140" s="220" t="s">
        <v>302</v>
      </c>
      <c r="E140" s="220" t="s">
        <v>489</v>
      </c>
      <c r="F140" s="319" t="s">
        <v>869</v>
      </c>
      <c r="G140" s="318"/>
      <c r="H140" s="222" t="s">
        <v>488</v>
      </c>
      <c r="I140" s="223">
        <v>1</v>
      </c>
      <c r="J140" s="224"/>
      <c r="K140" s="224">
        <f>SUM(K141:K145)*K146</f>
        <v>312.18</v>
      </c>
    </row>
    <row r="141" spans="2:11" ht="38.25" x14ac:dyDescent="0.25">
      <c r="B141" s="225" t="s">
        <v>870</v>
      </c>
      <c r="C141" s="226" t="s">
        <v>965</v>
      </c>
      <c r="D141" s="225" t="s">
        <v>217</v>
      </c>
      <c r="E141" s="225" t="s">
        <v>966</v>
      </c>
      <c r="F141" s="314" t="s">
        <v>869</v>
      </c>
      <c r="G141" s="315"/>
      <c r="H141" s="227" t="s">
        <v>7</v>
      </c>
      <c r="I141" s="228">
        <v>30.9</v>
      </c>
      <c r="J141" s="229">
        <v>3.05</v>
      </c>
      <c r="K141" s="229">
        <f>J141*I141</f>
        <v>94.25</v>
      </c>
    </row>
    <row r="142" spans="2:11" ht="25.5" x14ac:dyDescent="0.25">
      <c r="B142" s="225" t="s">
        <v>870</v>
      </c>
      <c r="C142" s="226" t="s">
        <v>967</v>
      </c>
      <c r="D142" s="225" t="s">
        <v>217</v>
      </c>
      <c r="E142" s="225" t="s">
        <v>968</v>
      </c>
      <c r="F142" s="314" t="s">
        <v>869</v>
      </c>
      <c r="G142" s="315"/>
      <c r="H142" s="227" t="s">
        <v>5</v>
      </c>
      <c r="I142" s="228">
        <v>1</v>
      </c>
      <c r="J142" s="229">
        <v>9.6999999999999993</v>
      </c>
      <c r="K142" s="229">
        <f>J142*I142</f>
        <v>9.6999999999999993</v>
      </c>
    </row>
    <row r="143" spans="2:11" ht="25.5" x14ac:dyDescent="0.25">
      <c r="B143" s="225" t="s">
        <v>870</v>
      </c>
      <c r="C143" s="226" t="s">
        <v>969</v>
      </c>
      <c r="D143" s="225" t="s">
        <v>217</v>
      </c>
      <c r="E143" s="225" t="s">
        <v>970</v>
      </c>
      <c r="F143" s="314" t="s">
        <v>869</v>
      </c>
      <c r="G143" s="315"/>
      <c r="H143" s="227" t="s">
        <v>7</v>
      </c>
      <c r="I143" s="228">
        <v>10</v>
      </c>
      <c r="J143" s="229">
        <v>8.89</v>
      </c>
      <c r="K143" s="229">
        <f>J143*I143</f>
        <v>88.9</v>
      </c>
    </row>
    <row r="144" spans="2:11" ht="38.25" x14ac:dyDescent="0.25">
      <c r="B144" s="225" t="s">
        <v>870</v>
      </c>
      <c r="C144" s="226" t="s">
        <v>971</v>
      </c>
      <c r="D144" s="225" t="s">
        <v>217</v>
      </c>
      <c r="E144" s="225" t="s">
        <v>972</v>
      </c>
      <c r="F144" s="314" t="s">
        <v>869</v>
      </c>
      <c r="G144" s="315"/>
      <c r="H144" s="227" t="s">
        <v>7</v>
      </c>
      <c r="I144" s="228">
        <v>10</v>
      </c>
      <c r="J144" s="229">
        <v>2.59</v>
      </c>
      <c r="K144" s="229">
        <f>J144*I144</f>
        <v>25.9</v>
      </c>
    </row>
    <row r="145" spans="2:11" ht="38.25" x14ac:dyDescent="0.25">
      <c r="B145" s="225" t="s">
        <v>870</v>
      </c>
      <c r="C145" s="226" t="s">
        <v>973</v>
      </c>
      <c r="D145" s="225" t="s">
        <v>217</v>
      </c>
      <c r="E145" s="225" t="s">
        <v>839</v>
      </c>
      <c r="F145" s="314" t="s">
        <v>869</v>
      </c>
      <c r="G145" s="315"/>
      <c r="H145" s="227" t="s">
        <v>5</v>
      </c>
      <c r="I145" s="228">
        <v>1</v>
      </c>
      <c r="J145" s="229">
        <v>51.77</v>
      </c>
      <c r="K145" s="229">
        <f>J145*I145</f>
        <v>51.77</v>
      </c>
    </row>
    <row r="146" spans="2:11" x14ac:dyDescent="0.25">
      <c r="B146" s="230" t="s">
        <v>1119</v>
      </c>
      <c r="C146" s="231" t="s">
        <v>879</v>
      </c>
      <c r="D146" s="230" t="s">
        <v>1121</v>
      </c>
      <c r="E146" s="230" t="s">
        <v>1123</v>
      </c>
      <c r="F146" s="316" t="s">
        <v>1117</v>
      </c>
      <c r="G146" s="315"/>
      <c r="H146" s="232" t="s">
        <v>198</v>
      </c>
      <c r="I146" s="233">
        <v>0.154</v>
      </c>
      <c r="J146" s="234">
        <v>1.1539999999999999</v>
      </c>
      <c r="K146" s="234">
        <f>J146</f>
        <v>1.1539999999999999</v>
      </c>
    </row>
    <row r="147" spans="2:11" x14ac:dyDescent="0.25">
      <c r="B147" s="308"/>
      <c r="C147" s="309"/>
      <c r="D147" s="309"/>
      <c r="E147" s="309"/>
      <c r="F147" s="309"/>
      <c r="G147" s="309"/>
      <c r="H147" s="309"/>
      <c r="I147" s="309"/>
      <c r="J147" s="309"/>
      <c r="K147" s="310"/>
    </row>
    <row r="148" spans="2:11" x14ac:dyDescent="0.25">
      <c r="B148" s="311"/>
      <c r="C148" s="312"/>
      <c r="D148" s="312"/>
      <c r="E148" s="312"/>
      <c r="F148" s="312"/>
      <c r="G148" s="312"/>
      <c r="H148" s="312"/>
      <c r="I148" s="312"/>
      <c r="J148" s="312"/>
      <c r="K148" s="313"/>
    </row>
    <row r="149" spans="2:11" x14ac:dyDescent="0.25">
      <c r="B149" s="217" t="s">
        <v>974</v>
      </c>
      <c r="C149" s="218" t="s">
        <v>861</v>
      </c>
      <c r="D149" s="217" t="s">
        <v>862</v>
      </c>
      <c r="E149" s="217" t="s">
        <v>863</v>
      </c>
      <c r="F149" s="317" t="s">
        <v>864</v>
      </c>
      <c r="G149" s="318"/>
      <c r="H149" s="219" t="s">
        <v>163</v>
      </c>
      <c r="I149" s="218" t="s">
        <v>865</v>
      </c>
      <c r="J149" s="218" t="s">
        <v>866</v>
      </c>
      <c r="K149" s="218" t="s">
        <v>867</v>
      </c>
    </row>
    <row r="150" spans="2:11" ht="102" x14ac:dyDescent="0.25">
      <c r="B150" s="220" t="s">
        <v>868</v>
      </c>
      <c r="C150" s="221" t="s">
        <v>526</v>
      </c>
      <c r="D150" s="220" t="s">
        <v>302</v>
      </c>
      <c r="E150" s="220" t="s">
        <v>490</v>
      </c>
      <c r="F150" s="319" t="s">
        <v>869</v>
      </c>
      <c r="G150" s="318"/>
      <c r="H150" s="222" t="s">
        <v>488</v>
      </c>
      <c r="I150" s="223">
        <v>1</v>
      </c>
      <c r="J150" s="224"/>
      <c r="K150" s="224">
        <f>SUM(K151:K155)*K156</f>
        <v>285.89</v>
      </c>
    </row>
    <row r="151" spans="2:11" ht="38.25" x14ac:dyDescent="0.25">
      <c r="B151" s="225" t="s">
        <v>870</v>
      </c>
      <c r="C151" s="226" t="s">
        <v>965</v>
      </c>
      <c r="D151" s="225" t="s">
        <v>217</v>
      </c>
      <c r="E151" s="225" t="s">
        <v>966</v>
      </c>
      <c r="F151" s="314" t="s">
        <v>869</v>
      </c>
      <c r="G151" s="315"/>
      <c r="H151" s="227" t="s">
        <v>7</v>
      </c>
      <c r="I151" s="228">
        <v>30.9</v>
      </c>
      <c r="J151" s="229">
        <v>3.05</v>
      </c>
      <c r="K151" s="229">
        <f>I151*J151</f>
        <v>94.25</v>
      </c>
    </row>
    <row r="152" spans="2:11" ht="25.5" x14ac:dyDescent="0.25">
      <c r="B152" s="225" t="s">
        <v>870</v>
      </c>
      <c r="C152" s="226" t="s">
        <v>967</v>
      </c>
      <c r="D152" s="225" t="s">
        <v>217</v>
      </c>
      <c r="E152" s="225" t="s">
        <v>968</v>
      </c>
      <c r="F152" s="314" t="s">
        <v>869</v>
      </c>
      <c r="G152" s="315"/>
      <c r="H152" s="227" t="s">
        <v>5</v>
      </c>
      <c r="I152" s="228">
        <v>1</v>
      </c>
      <c r="J152" s="229">
        <v>9.6999999999999993</v>
      </c>
      <c r="K152" s="229">
        <f>I152*J152</f>
        <v>9.6999999999999993</v>
      </c>
    </row>
    <row r="153" spans="2:11" ht="25.5" x14ac:dyDescent="0.25">
      <c r="B153" s="225" t="s">
        <v>870</v>
      </c>
      <c r="C153" s="226" t="s">
        <v>969</v>
      </c>
      <c r="D153" s="225" t="s">
        <v>217</v>
      </c>
      <c r="E153" s="225" t="s">
        <v>970</v>
      </c>
      <c r="F153" s="314" t="s">
        <v>869</v>
      </c>
      <c r="G153" s="315"/>
      <c r="H153" s="227" t="s">
        <v>7</v>
      </c>
      <c r="I153" s="228">
        <v>10</v>
      </c>
      <c r="J153" s="229">
        <v>8.89</v>
      </c>
      <c r="K153" s="229">
        <f>I153*J153</f>
        <v>88.9</v>
      </c>
    </row>
    <row r="154" spans="2:11" ht="38.25" x14ac:dyDescent="0.25">
      <c r="B154" s="225" t="s">
        <v>870</v>
      </c>
      <c r="C154" s="226" t="s">
        <v>971</v>
      </c>
      <c r="D154" s="225" t="s">
        <v>217</v>
      </c>
      <c r="E154" s="225" t="s">
        <v>972</v>
      </c>
      <c r="F154" s="314" t="s">
        <v>869</v>
      </c>
      <c r="G154" s="315"/>
      <c r="H154" s="227" t="s">
        <v>7</v>
      </c>
      <c r="I154" s="228">
        <v>10</v>
      </c>
      <c r="J154" s="229">
        <v>2.59</v>
      </c>
      <c r="K154" s="229">
        <f>I154*J154</f>
        <v>25.9</v>
      </c>
    </row>
    <row r="155" spans="2:11" ht="38.25" x14ac:dyDescent="0.25">
      <c r="B155" s="225" t="s">
        <v>870</v>
      </c>
      <c r="C155" s="226" t="s">
        <v>975</v>
      </c>
      <c r="D155" s="225" t="s">
        <v>217</v>
      </c>
      <c r="E155" s="225" t="s">
        <v>840</v>
      </c>
      <c r="F155" s="314" t="s">
        <v>869</v>
      </c>
      <c r="G155" s="315"/>
      <c r="H155" s="227" t="s">
        <v>5</v>
      </c>
      <c r="I155" s="228">
        <v>1</v>
      </c>
      <c r="J155" s="229">
        <v>28.99</v>
      </c>
      <c r="K155" s="229">
        <f>I155*J155</f>
        <v>28.99</v>
      </c>
    </row>
    <row r="156" spans="2:11" x14ac:dyDescent="0.25">
      <c r="B156" s="230" t="s">
        <v>1119</v>
      </c>
      <c r="C156" s="231" t="s">
        <v>879</v>
      </c>
      <c r="D156" s="230" t="s">
        <v>1121</v>
      </c>
      <c r="E156" s="230" t="s">
        <v>1123</v>
      </c>
      <c r="F156" s="316" t="s">
        <v>1117</v>
      </c>
      <c r="G156" s="315"/>
      <c r="H156" s="232" t="s">
        <v>198</v>
      </c>
      <c r="I156" s="233">
        <v>0.154</v>
      </c>
      <c r="J156" s="234">
        <v>1.1539999999999999</v>
      </c>
      <c r="K156" s="234">
        <f>J156</f>
        <v>1.1539999999999999</v>
      </c>
    </row>
    <row r="157" spans="2:11" x14ac:dyDescent="0.25">
      <c r="B157" s="308"/>
      <c r="C157" s="309"/>
      <c r="D157" s="309"/>
      <c r="E157" s="309"/>
      <c r="F157" s="309"/>
      <c r="G157" s="309"/>
      <c r="H157" s="309"/>
      <c r="I157" s="309"/>
      <c r="J157" s="309"/>
      <c r="K157" s="310"/>
    </row>
    <row r="158" spans="2:11" x14ac:dyDescent="0.25">
      <c r="B158" s="311"/>
      <c r="C158" s="312"/>
      <c r="D158" s="312"/>
      <c r="E158" s="312"/>
      <c r="F158" s="312"/>
      <c r="G158" s="312"/>
      <c r="H158" s="312"/>
      <c r="I158" s="312"/>
      <c r="J158" s="312"/>
      <c r="K158" s="313"/>
    </row>
    <row r="159" spans="2:11" x14ac:dyDescent="0.25">
      <c r="B159" s="241"/>
      <c r="C159" s="241"/>
      <c r="D159" s="241"/>
      <c r="E159" s="241"/>
      <c r="F159" s="241"/>
      <c r="G159" s="241"/>
      <c r="H159" s="241"/>
      <c r="I159" s="241"/>
      <c r="J159" s="241"/>
      <c r="K159" s="241"/>
    </row>
    <row r="160" spans="2:11" x14ac:dyDescent="0.25">
      <c r="B160" s="217" t="s">
        <v>976</v>
      </c>
      <c r="C160" s="218" t="s">
        <v>861</v>
      </c>
      <c r="D160" s="217" t="s">
        <v>862</v>
      </c>
      <c r="E160" s="217" t="s">
        <v>863</v>
      </c>
      <c r="F160" s="317" t="s">
        <v>864</v>
      </c>
      <c r="G160" s="318"/>
      <c r="H160" s="219" t="s">
        <v>163</v>
      </c>
      <c r="I160" s="218" t="s">
        <v>865</v>
      </c>
      <c r="J160" s="218" t="s">
        <v>866</v>
      </c>
      <c r="K160" s="218" t="s">
        <v>867</v>
      </c>
    </row>
    <row r="161" spans="2:11" ht="102" x14ac:dyDescent="0.25">
      <c r="B161" s="220" t="s">
        <v>868</v>
      </c>
      <c r="C161" s="221" t="s">
        <v>527</v>
      </c>
      <c r="D161" s="220" t="s">
        <v>302</v>
      </c>
      <c r="E161" s="220" t="s">
        <v>491</v>
      </c>
      <c r="F161" s="319" t="s">
        <v>869</v>
      </c>
      <c r="G161" s="318"/>
      <c r="H161" s="222" t="s">
        <v>488</v>
      </c>
      <c r="I161" s="223">
        <v>1</v>
      </c>
      <c r="J161" s="224"/>
      <c r="K161" s="224">
        <f>SUM(K162:K166)*K167</f>
        <v>346.96</v>
      </c>
    </row>
    <row r="162" spans="2:11" ht="38.25" x14ac:dyDescent="0.25">
      <c r="B162" s="225" t="s">
        <v>870</v>
      </c>
      <c r="C162" s="226" t="s">
        <v>965</v>
      </c>
      <c r="D162" s="225" t="s">
        <v>217</v>
      </c>
      <c r="E162" s="225" t="s">
        <v>966</v>
      </c>
      <c r="F162" s="314" t="s">
        <v>869</v>
      </c>
      <c r="G162" s="315"/>
      <c r="H162" s="227" t="s">
        <v>7</v>
      </c>
      <c r="I162" s="228">
        <v>30.9</v>
      </c>
      <c r="J162" s="229">
        <v>3.05</v>
      </c>
      <c r="K162" s="229">
        <f>I162*J162</f>
        <v>94.25</v>
      </c>
    </row>
    <row r="163" spans="2:11" ht="25.5" x14ac:dyDescent="0.25">
      <c r="B163" s="225" t="s">
        <v>870</v>
      </c>
      <c r="C163" s="226" t="s">
        <v>967</v>
      </c>
      <c r="D163" s="225" t="s">
        <v>217</v>
      </c>
      <c r="E163" s="225" t="s">
        <v>968</v>
      </c>
      <c r="F163" s="314" t="s">
        <v>869</v>
      </c>
      <c r="G163" s="315"/>
      <c r="H163" s="227" t="s">
        <v>5</v>
      </c>
      <c r="I163" s="228">
        <v>1</v>
      </c>
      <c r="J163" s="229">
        <v>9.6999999999999993</v>
      </c>
      <c r="K163" s="229">
        <f>I163*J163</f>
        <v>9.6999999999999993</v>
      </c>
    </row>
    <row r="164" spans="2:11" ht="25.5" x14ac:dyDescent="0.25">
      <c r="B164" s="225" t="s">
        <v>870</v>
      </c>
      <c r="C164" s="226" t="s">
        <v>969</v>
      </c>
      <c r="D164" s="225" t="s">
        <v>217</v>
      </c>
      <c r="E164" s="225" t="s">
        <v>970</v>
      </c>
      <c r="F164" s="314" t="s">
        <v>869</v>
      </c>
      <c r="G164" s="315"/>
      <c r="H164" s="227" t="s">
        <v>7</v>
      </c>
      <c r="I164" s="228">
        <v>10</v>
      </c>
      <c r="J164" s="229">
        <v>8.89</v>
      </c>
      <c r="K164" s="229">
        <f>I164*J164</f>
        <v>88.9</v>
      </c>
    </row>
    <row r="165" spans="2:11" ht="38.25" x14ac:dyDescent="0.25">
      <c r="B165" s="225" t="s">
        <v>870</v>
      </c>
      <c r="C165" s="226" t="s">
        <v>971</v>
      </c>
      <c r="D165" s="225" t="s">
        <v>217</v>
      </c>
      <c r="E165" s="225" t="s">
        <v>972</v>
      </c>
      <c r="F165" s="314" t="s">
        <v>869</v>
      </c>
      <c r="G165" s="315"/>
      <c r="H165" s="227" t="s">
        <v>7</v>
      </c>
      <c r="I165" s="228">
        <v>10</v>
      </c>
      <c r="J165" s="229">
        <v>2.59</v>
      </c>
      <c r="K165" s="229">
        <f>I165*J165</f>
        <v>25.9</v>
      </c>
    </row>
    <row r="166" spans="2:11" ht="38.25" x14ac:dyDescent="0.25">
      <c r="B166" s="225" t="s">
        <v>870</v>
      </c>
      <c r="C166" s="226" t="s">
        <v>977</v>
      </c>
      <c r="D166" s="225" t="s">
        <v>217</v>
      </c>
      <c r="E166" s="225" t="s">
        <v>836</v>
      </c>
      <c r="F166" s="314" t="s">
        <v>869</v>
      </c>
      <c r="G166" s="315"/>
      <c r="H166" s="227" t="s">
        <v>5</v>
      </c>
      <c r="I166" s="228">
        <v>1</v>
      </c>
      <c r="J166" s="229">
        <v>81.91</v>
      </c>
      <c r="K166" s="229">
        <f>I166*J166</f>
        <v>81.91</v>
      </c>
    </row>
    <row r="167" spans="2:11" x14ac:dyDescent="0.25">
      <c r="B167" s="230" t="s">
        <v>1119</v>
      </c>
      <c r="C167" s="231" t="s">
        <v>879</v>
      </c>
      <c r="D167" s="230" t="s">
        <v>1121</v>
      </c>
      <c r="E167" s="230" t="s">
        <v>1123</v>
      </c>
      <c r="F167" s="316" t="s">
        <v>1117</v>
      </c>
      <c r="G167" s="315"/>
      <c r="H167" s="232" t="s">
        <v>198</v>
      </c>
      <c r="I167" s="233">
        <v>0.154</v>
      </c>
      <c r="J167" s="234">
        <v>1.1539999999999999</v>
      </c>
      <c r="K167" s="234">
        <f>J167</f>
        <v>1.1539999999999999</v>
      </c>
    </row>
    <row r="168" spans="2:11" x14ac:dyDescent="0.25">
      <c r="B168" s="308"/>
      <c r="C168" s="309"/>
      <c r="D168" s="309"/>
      <c r="E168" s="309"/>
      <c r="F168" s="309"/>
      <c r="G168" s="309"/>
      <c r="H168" s="309"/>
      <c r="I168" s="309"/>
      <c r="J168" s="309"/>
      <c r="K168" s="310"/>
    </row>
    <row r="169" spans="2:11" x14ac:dyDescent="0.25">
      <c r="B169" s="311"/>
      <c r="C169" s="312"/>
      <c r="D169" s="312"/>
      <c r="E169" s="312"/>
      <c r="F169" s="312"/>
      <c r="G169" s="312"/>
      <c r="H169" s="312"/>
      <c r="I169" s="312"/>
      <c r="J169" s="312"/>
      <c r="K169" s="313"/>
    </row>
    <row r="170" spans="2:11" x14ac:dyDescent="0.25">
      <c r="B170" s="217" t="s">
        <v>978</v>
      </c>
      <c r="C170" s="218" t="s">
        <v>861</v>
      </c>
      <c r="D170" s="217" t="s">
        <v>862</v>
      </c>
      <c r="E170" s="217" t="s">
        <v>863</v>
      </c>
      <c r="F170" s="317" t="s">
        <v>864</v>
      </c>
      <c r="G170" s="318"/>
      <c r="H170" s="219" t="s">
        <v>163</v>
      </c>
      <c r="I170" s="218" t="s">
        <v>865</v>
      </c>
      <c r="J170" s="218" t="s">
        <v>866</v>
      </c>
      <c r="K170" s="218" t="s">
        <v>867</v>
      </c>
    </row>
    <row r="171" spans="2:11" ht="102" x14ac:dyDescent="0.25">
      <c r="B171" s="220" t="s">
        <v>868</v>
      </c>
      <c r="C171" s="242" t="s">
        <v>528</v>
      </c>
      <c r="D171" s="220" t="s">
        <v>302</v>
      </c>
      <c r="E171" s="220" t="s">
        <v>492</v>
      </c>
      <c r="F171" s="319" t="s">
        <v>869</v>
      </c>
      <c r="G171" s="318"/>
      <c r="H171" s="222" t="s">
        <v>488</v>
      </c>
      <c r="I171" s="223">
        <v>1</v>
      </c>
      <c r="J171" s="224"/>
      <c r="K171" s="224">
        <f>SUM(K172:K176)*K177</f>
        <v>304.92</v>
      </c>
    </row>
    <row r="172" spans="2:11" ht="38.25" x14ac:dyDescent="0.25">
      <c r="B172" s="225" t="s">
        <v>870</v>
      </c>
      <c r="C172" s="226" t="s">
        <v>965</v>
      </c>
      <c r="D172" s="225" t="s">
        <v>217</v>
      </c>
      <c r="E172" s="225" t="s">
        <v>966</v>
      </c>
      <c r="F172" s="314" t="s">
        <v>869</v>
      </c>
      <c r="G172" s="315"/>
      <c r="H172" s="227" t="s">
        <v>7</v>
      </c>
      <c r="I172" s="228">
        <v>30.9</v>
      </c>
      <c r="J172" s="229">
        <v>3.05</v>
      </c>
      <c r="K172" s="229">
        <f>I172*J172</f>
        <v>94.25</v>
      </c>
    </row>
    <row r="173" spans="2:11" ht="25.5" x14ac:dyDescent="0.25">
      <c r="B173" s="225" t="s">
        <v>870</v>
      </c>
      <c r="C173" s="226" t="s">
        <v>967</v>
      </c>
      <c r="D173" s="225" t="s">
        <v>217</v>
      </c>
      <c r="E173" s="225" t="s">
        <v>968</v>
      </c>
      <c r="F173" s="314" t="s">
        <v>869</v>
      </c>
      <c r="G173" s="315"/>
      <c r="H173" s="227" t="s">
        <v>5</v>
      </c>
      <c r="I173" s="228">
        <v>1</v>
      </c>
      <c r="J173" s="229">
        <v>9.6999999999999993</v>
      </c>
      <c r="K173" s="229">
        <f>I173*J173</f>
        <v>9.6999999999999993</v>
      </c>
    </row>
    <row r="174" spans="2:11" ht="25.5" x14ac:dyDescent="0.25">
      <c r="B174" s="225" t="s">
        <v>870</v>
      </c>
      <c r="C174" s="226" t="s">
        <v>969</v>
      </c>
      <c r="D174" s="225" t="s">
        <v>217</v>
      </c>
      <c r="E174" s="225" t="s">
        <v>970</v>
      </c>
      <c r="F174" s="314" t="s">
        <v>869</v>
      </c>
      <c r="G174" s="315"/>
      <c r="H174" s="227" t="s">
        <v>7</v>
      </c>
      <c r="I174" s="228">
        <v>10</v>
      </c>
      <c r="J174" s="229">
        <v>8.89</v>
      </c>
      <c r="K174" s="229">
        <f>I174*J174</f>
        <v>88.9</v>
      </c>
    </row>
    <row r="175" spans="2:11" ht="38.25" x14ac:dyDescent="0.25">
      <c r="B175" s="225" t="s">
        <v>870</v>
      </c>
      <c r="C175" s="226" t="s">
        <v>971</v>
      </c>
      <c r="D175" s="225" t="s">
        <v>217</v>
      </c>
      <c r="E175" s="225" t="s">
        <v>972</v>
      </c>
      <c r="F175" s="314" t="s">
        <v>869</v>
      </c>
      <c r="G175" s="315"/>
      <c r="H175" s="227" t="s">
        <v>7</v>
      </c>
      <c r="I175" s="228">
        <v>10</v>
      </c>
      <c r="J175" s="229">
        <v>2.59</v>
      </c>
      <c r="K175" s="229">
        <f>I175*J175</f>
        <v>25.9</v>
      </c>
    </row>
    <row r="176" spans="2:11" ht="51" x14ac:dyDescent="0.25">
      <c r="B176" s="225" t="s">
        <v>870</v>
      </c>
      <c r="C176" s="226" t="s">
        <v>979</v>
      </c>
      <c r="D176" s="225" t="s">
        <v>217</v>
      </c>
      <c r="E176" s="225" t="s">
        <v>841</v>
      </c>
      <c r="F176" s="314" t="s">
        <v>869</v>
      </c>
      <c r="G176" s="315"/>
      <c r="H176" s="227" t="s">
        <v>5</v>
      </c>
      <c r="I176" s="228">
        <v>1</v>
      </c>
      <c r="J176" s="229">
        <v>45.48</v>
      </c>
      <c r="K176" s="229">
        <f>I176*J176</f>
        <v>45.48</v>
      </c>
    </row>
    <row r="177" spans="2:11" x14ac:dyDescent="0.25">
      <c r="B177" s="230" t="s">
        <v>1119</v>
      </c>
      <c r="C177" s="231" t="s">
        <v>879</v>
      </c>
      <c r="D177" s="230" t="s">
        <v>1121</v>
      </c>
      <c r="E177" s="230" t="s">
        <v>1123</v>
      </c>
      <c r="F177" s="316" t="s">
        <v>1117</v>
      </c>
      <c r="G177" s="315"/>
      <c r="H177" s="232" t="s">
        <v>198</v>
      </c>
      <c r="I177" s="233">
        <v>0.154</v>
      </c>
      <c r="J177" s="234">
        <v>1.1539999999999999</v>
      </c>
      <c r="K177" s="234">
        <f>J177</f>
        <v>1.1539999999999999</v>
      </c>
    </row>
    <row r="178" spans="2:11" x14ac:dyDescent="0.25">
      <c r="B178" s="308"/>
      <c r="C178" s="309"/>
      <c r="D178" s="309"/>
      <c r="E178" s="309"/>
      <c r="F178" s="309"/>
      <c r="G178" s="309"/>
      <c r="H178" s="309"/>
      <c r="I178" s="309"/>
      <c r="J178" s="309"/>
      <c r="K178" s="310"/>
    </row>
    <row r="179" spans="2:11" x14ac:dyDescent="0.25">
      <c r="B179" s="311"/>
      <c r="C179" s="312"/>
      <c r="D179" s="312"/>
      <c r="E179" s="312"/>
      <c r="F179" s="312"/>
      <c r="G179" s="312"/>
      <c r="H179" s="312"/>
      <c r="I179" s="312"/>
      <c r="J179" s="312"/>
      <c r="K179" s="313"/>
    </row>
    <row r="180" spans="2:11" x14ac:dyDescent="0.25">
      <c r="B180" s="217" t="s">
        <v>980</v>
      </c>
      <c r="C180" s="218" t="s">
        <v>861</v>
      </c>
      <c r="D180" s="217" t="s">
        <v>862</v>
      </c>
      <c r="E180" s="217" t="s">
        <v>863</v>
      </c>
      <c r="F180" s="317" t="s">
        <v>864</v>
      </c>
      <c r="G180" s="318"/>
      <c r="H180" s="219" t="s">
        <v>163</v>
      </c>
      <c r="I180" s="218" t="s">
        <v>865</v>
      </c>
      <c r="J180" s="218" t="s">
        <v>866</v>
      </c>
      <c r="K180" s="218" t="s">
        <v>867</v>
      </c>
    </row>
    <row r="181" spans="2:11" ht="102" x14ac:dyDescent="0.25">
      <c r="B181" s="220" t="s">
        <v>868</v>
      </c>
      <c r="C181" s="221" t="s">
        <v>529</v>
      </c>
      <c r="D181" s="220" t="s">
        <v>302</v>
      </c>
      <c r="E181" s="220" t="s">
        <v>493</v>
      </c>
      <c r="F181" s="319" t="s">
        <v>869</v>
      </c>
      <c r="G181" s="318"/>
      <c r="H181" s="222" t="s">
        <v>488</v>
      </c>
      <c r="I181" s="223">
        <v>1</v>
      </c>
      <c r="J181" s="224"/>
      <c r="K181" s="224">
        <f>SUM(K182:K186)*K187</f>
        <v>304.92</v>
      </c>
    </row>
    <row r="182" spans="2:11" ht="38.25" x14ac:dyDescent="0.25">
      <c r="B182" s="225" t="s">
        <v>870</v>
      </c>
      <c r="C182" s="226" t="s">
        <v>965</v>
      </c>
      <c r="D182" s="225" t="s">
        <v>217</v>
      </c>
      <c r="E182" s="225" t="s">
        <v>966</v>
      </c>
      <c r="F182" s="314" t="s">
        <v>869</v>
      </c>
      <c r="G182" s="315"/>
      <c r="H182" s="227" t="s">
        <v>7</v>
      </c>
      <c r="I182" s="228">
        <v>30.9</v>
      </c>
      <c r="J182" s="229">
        <v>3.05</v>
      </c>
      <c r="K182" s="229">
        <f>I182*J182</f>
        <v>94.25</v>
      </c>
    </row>
    <row r="183" spans="2:11" ht="25.5" x14ac:dyDescent="0.25">
      <c r="B183" s="225" t="s">
        <v>870</v>
      </c>
      <c r="C183" s="226" t="s">
        <v>967</v>
      </c>
      <c r="D183" s="225" t="s">
        <v>217</v>
      </c>
      <c r="E183" s="225" t="s">
        <v>968</v>
      </c>
      <c r="F183" s="314" t="s">
        <v>869</v>
      </c>
      <c r="G183" s="315"/>
      <c r="H183" s="227" t="s">
        <v>5</v>
      </c>
      <c r="I183" s="228">
        <v>1</v>
      </c>
      <c r="J183" s="229">
        <v>9.6999999999999993</v>
      </c>
      <c r="K183" s="229">
        <f>I183*J183</f>
        <v>9.6999999999999993</v>
      </c>
    </row>
    <row r="184" spans="2:11" ht="25.5" x14ac:dyDescent="0.25">
      <c r="B184" s="225" t="s">
        <v>870</v>
      </c>
      <c r="C184" s="226" t="s">
        <v>969</v>
      </c>
      <c r="D184" s="225" t="s">
        <v>217</v>
      </c>
      <c r="E184" s="225" t="s">
        <v>970</v>
      </c>
      <c r="F184" s="314" t="s">
        <v>869</v>
      </c>
      <c r="G184" s="315"/>
      <c r="H184" s="227" t="s">
        <v>7</v>
      </c>
      <c r="I184" s="228">
        <v>10</v>
      </c>
      <c r="J184" s="229">
        <v>8.89</v>
      </c>
      <c r="K184" s="229">
        <f>I184*J184</f>
        <v>88.9</v>
      </c>
    </row>
    <row r="185" spans="2:11" ht="38.25" x14ac:dyDescent="0.25">
      <c r="B185" s="225" t="s">
        <v>870</v>
      </c>
      <c r="C185" s="226" t="s">
        <v>971</v>
      </c>
      <c r="D185" s="225" t="s">
        <v>217</v>
      </c>
      <c r="E185" s="225" t="s">
        <v>972</v>
      </c>
      <c r="F185" s="314" t="s">
        <v>869</v>
      </c>
      <c r="G185" s="315"/>
      <c r="H185" s="227" t="s">
        <v>7</v>
      </c>
      <c r="I185" s="228">
        <v>10</v>
      </c>
      <c r="J185" s="229">
        <v>2.59</v>
      </c>
      <c r="K185" s="229">
        <f>I185*J185</f>
        <v>25.9</v>
      </c>
    </row>
    <row r="186" spans="2:11" ht="51" x14ac:dyDescent="0.25">
      <c r="B186" s="225" t="s">
        <v>870</v>
      </c>
      <c r="C186" s="226" t="s">
        <v>979</v>
      </c>
      <c r="D186" s="225" t="s">
        <v>217</v>
      </c>
      <c r="E186" s="225" t="s">
        <v>841</v>
      </c>
      <c r="F186" s="314" t="s">
        <v>869</v>
      </c>
      <c r="G186" s="315"/>
      <c r="H186" s="227" t="s">
        <v>5</v>
      </c>
      <c r="I186" s="228">
        <v>1</v>
      </c>
      <c r="J186" s="229">
        <v>45.48</v>
      </c>
      <c r="K186" s="229">
        <f>I186*J186</f>
        <v>45.48</v>
      </c>
    </row>
    <row r="187" spans="2:11" x14ac:dyDescent="0.25">
      <c r="B187" s="230" t="s">
        <v>1119</v>
      </c>
      <c r="C187" s="231" t="s">
        <v>879</v>
      </c>
      <c r="D187" s="230" t="s">
        <v>1121</v>
      </c>
      <c r="E187" s="230" t="s">
        <v>1123</v>
      </c>
      <c r="F187" s="316" t="s">
        <v>1117</v>
      </c>
      <c r="G187" s="315"/>
      <c r="H187" s="232" t="s">
        <v>198</v>
      </c>
      <c r="I187" s="233">
        <v>0.154</v>
      </c>
      <c r="J187" s="234">
        <v>1.1539999999999999</v>
      </c>
      <c r="K187" s="234">
        <f>J187</f>
        <v>1.1539999999999999</v>
      </c>
    </row>
    <row r="188" spans="2:11" x14ac:dyDescent="0.25">
      <c r="B188" s="308"/>
      <c r="C188" s="309"/>
      <c r="D188" s="309"/>
      <c r="E188" s="309"/>
      <c r="F188" s="309"/>
      <c r="G188" s="309"/>
      <c r="H188" s="309"/>
      <c r="I188" s="309"/>
      <c r="J188" s="309"/>
      <c r="K188" s="310"/>
    </row>
    <row r="189" spans="2:11" x14ac:dyDescent="0.25">
      <c r="B189" s="311"/>
      <c r="C189" s="312"/>
      <c r="D189" s="312"/>
      <c r="E189" s="312"/>
      <c r="F189" s="312"/>
      <c r="G189" s="312"/>
      <c r="H189" s="312"/>
      <c r="I189" s="312"/>
      <c r="J189" s="312"/>
      <c r="K189" s="313"/>
    </row>
    <row r="190" spans="2:11" x14ac:dyDescent="0.25">
      <c r="B190" s="217" t="s">
        <v>981</v>
      </c>
      <c r="C190" s="218" t="s">
        <v>861</v>
      </c>
      <c r="D190" s="217" t="s">
        <v>862</v>
      </c>
      <c r="E190" s="217" t="s">
        <v>863</v>
      </c>
      <c r="F190" s="317" t="s">
        <v>864</v>
      </c>
      <c r="G190" s="318"/>
      <c r="H190" s="219" t="s">
        <v>163</v>
      </c>
      <c r="I190" s="218" t="s">
        <v>865</v>
      </c>
      <c r="J190" s="218" t="s">
        <v>866</v>
      </c>
      <c r="K190" s="218" t="s">
        <v>867</v>
      </c>
    </row>
    <row r="191" spans="2:11" ht="102" x14ac:dyDescent="0.25">
      <c r="B191" s="220" t="s">
        <v>868</v>
      </c>
      <c r="C191" s="221" t="s">
        <v>530</v>
      </c>
      <c r="D191" s="220" t="s">
        <v>302</v>
      </c>
      <c r="E191" s="220" t="s">
        <v>494</v>
      </c>
      <c r="F191" s="319" t="s">
        <v>869</v>
      </c>
      <c r="G191" s="318"/>
      <c r="H191" s="222" t="s">
        <v>488</v>
      </c>
      <c r="I191" s="223">
        <v>1</v>
      </c>
      <c r="J191" s="224"/>
      <c r="K191" s="224">
        <f>SUM(K192:K196)*K197</f>
        <v>349.58</v>
      </c>
    </row>
    <row r="192" spans="2:11" ht="38.25" x14ac:dyDescent="0.25">
      <c r="B192" s="225" t="s">
        <v>870</v>
      </c>
      <c r="C192" s="226" t="s">
        <v>965</v>
      </c>
      <c r="D192" s="225" t="s">
        <v>217</v>
      </c>
      <c r="E192" s="225" t="s">
        <v>966</v>
      </c>
      <c r="F192" s="314" t="s">
        <v>869</v>
      </c>
      <c r="G192" s="315"/>
      <c r="H192" s="227" t="s">
        <v>7</v>
      </c>
      <c r="I192" s="228">
        <v>30.9</v>
      </c>
      <c r="J192" s="229">
        <v>3.05</v>
      </c>
      <c r="K192" s="229">
        <f>I192*J192</f>
        <v>94.25</v>
      </c>
    </row>
    <row r="193" spans="2:11" ht="25.5" x14ac:dyDescent="0.25">
      <c r="B193" s="225" t="s">
        <v>870</v>
      </c>
      <c r="C193" s="226" t="s">
        <v>967</v>
      </c>
      <c r="D193" s="225" t="s">
        <v>217</v>
      </c>
      <c r="E193" s="225" t="s">
        <v>968</v>
      </c>
      <c r="F193" s="314" t="s">
        <v>869</v>
      </c>
      <c r="G193" s="315"/>
      <c r="H193" s="227" t="s">
        <v>5</v>
      </c>
      <c r="I193" s="228">
        <v>1</v>
      </c>
      <c r="J193" s="229">
        <v>9.6999999999999993</v>
      </c>
      <c r="K193" s="229">
        <f>I193*J193</f>
        <v>9.6999999999999993</v>
      </c>
    </row>
    <row r="194" spans="2:11" ht="25.5" x14ac:dyDescent="0.25">
      <c r="B194" s="225" t="s">
        <v>870</v>
      </c>
      <c r="C194" s="226" t="s">
        <v>969</v>
      </c>
      <c r="D194" s="225" t="s">
        <v>217</v>
      </c>
      <c r="E194" s="225" t="s">
        <v>970</v>
      </c>
      <c r="F194" s="314" t="s">
        <v>869</v>
      </c>
      <c r="G194" s="315"/>
      <c r="H194" s="227" t="s">
        <v>7</v>
      </c>
      <c r="I194" s="228">
        <v>10</v>
      </c>
      <c r="J194" s="229">
        <v>8.89</v>
      </c>
      <c r="K194" s="229">
        <f>I194*J194</f>
        <v>88.9</v>
      </c>
    </row>
    <row r="195" spans="2:11" ht="38.25" x14ac:dyDescent="0.25">
      <c r="B195" s="225" t="s">
        <v>870</v>
      </c>
      <c r="C195" s="226" t="s">
        <v>971</v>
      </c>
      <c r="D195" s="225" t="s">
        <v>217</v>
      </c>
      <c r="E195" s="225" t="s">
        <v>972</v>
      </c>
      <c r="F195" s="314" t="s">
        <v>869</v>
      </c>
      <c r="G195" s="315"/>
      <c r="H195" s="227" t="s">
        <v>7</v>
      </c>
      <c r="I195" s="228">
        <v>10</v>
      </c>
      <c r="J195" s="229">
        <v>2.59</v>
      </c>
      <c r="K195" s="229">
        <f>I195*J195</f>
        <v>25.9</v>
      </c>
    </row>
    <row r="196" spans="2:11" ht="51" x14ac:dyDescent="0.25">
      <c r="B196" s="225" t="s">
        <v>870</v>
      </c>
      <c r="C196" s="226" t="s">
        <v>982</v>
      </c>
      <c r="D196" s="225" t="s">
        <v>217</v>
      </c>
      <c r="E196" s="225" t="s">
        <v>837</v>
      </c>
      <c r="F196" s="314" t="s">
        <v>869</v>
      </c>
      <c r="G196" s="315"/>
      <c r="H196" s="227" t="s">
        <v>5</v>
      </c>
      <c r="I196" s="228">
        <v>1</v>
      </c>
      <c r="J196" s="229">
        <v>84.18</v>
      </c>
      <c r="K196" s="229">
        <f>I196*J196</f>
        <v>84.18</v>
      </c>
    </row>
    <row r="197" spans="2:11" x14ac:dyDescent="0.25">
      <c r="B197" s="230" t="s">
        <v>1119</v>
      </c>
      <c r="C197" s="231" t="s">
        <v>879</v>
      </c>
      <c r="D197" s="230" t="s">
        <v>1121</v>
      </c>
      <c r="E197" s="230" t="s">
        <v>1123</v>
      </c>
      <c r="F197" s="316" t="s">
        <v>1117</v>
      </c>
      <c r="G197" s="315"/>
      <c r="H197" s="232" t="s">
        <v>198</v>
      </c>
      <c r="I197" s="233">
        <v>0.154</v>
      </c>
      <c r="J197" s="234">
        <v>1.1539999999999999</v>
      </c>
      <c r="K197" s="234">
        <f>J197</f>
        <v>1.1539999999999999</v>
      </c>
    </row>
    <row r="198" spans="2:11" x14ac:dyDescent="0.25">
      <c r="B198" s="308"/>
      <c r="C198" s="309"/>
      <c r="D198" s="309"/>
      <c r="E198" s="309"/>
      <c r="F198" s="309"/>
      <c r="G198" s="309"/>
      <c r="H198" s="309"/>
      <c r="I198" s="309"/>
      <c r="J198" s="309"/>
      <c r="K198" s="310"/>
    </row>
    <row r="199" spans="2:11" x14ac:dyDescent="0.25">
      <c r="B199" s="311"/>
      <c r="C199" s="312"/>
      <c r="D199" s="312"/>
      <c r="E199" s="312"/>
      <c r="F199" s="312"/>
      <c r="G199" s="312"/>
      <c r="H199" s="312"/>
      <c r="I199" s="312"/>
      <c r="J199" s="312"/>
      <c r="K199" s="313"/>
    </row>
    <row r="200" spans="2:11" x14ac:dyDescent="0.25">
      <c r="B200" s="217" t="s">
        <v>983</v>
      </c>
      <c r="C200" s="218" t="s">
        <v>861</v>
      </c>
      <c r="D200" s="217" t="s">
        <v>862</v>
      </c>
      <c r="E200" s="217" t="s">
        <v>863</v>
      </c>
      <c r="F200" s="317" t="s">
        <v>864</v>
      </c>
      <c r="G200" s="318"/>
      <c r="H200" s="219" t="s">
        <v>163</v>
      </c>
      <c r="I200" s="218" t="s">
        <v>865</v>
      </c>
      <c r="J200" s="218" t="s">
        <v>866</v>
      </c>
      <c r="K200" s="218" t="s">
        <v>867</v>
      </c>
    </row>
    <row r="201" spans="2:11" ht="51" x14ac:dyDescent="0.25">
      <c r="B201" s="220" t="s">
        <v>868</v>
      </c>
      <c r="C201" s="221" t="s">
        <v>532</v>
      </c>
      <c r="D201" s="220" t="s">
        <v>302</v>
      </c>
      <c r="E201" s="220" t="s">
        <v>496</v>
      </c>
      <c r="F201" s="319" t="s">
        <v>984</v>
      </c>
      <c r="G201" s="318"/>
      <c r="H201" s="222" t="s">
        <v>488</v>
      </c>
      <c r="I201" s="223">
        <v>1</v>
      </c>
      <c r="J201" s="224"/>
      <c r="K201" s="224">
        <f>SUM(K202:K208)*K209</f>
        <v>400.33</v>
      </c>
    </row>
    <row r="202" spans="2:11" ht="25.5" x14ac:dyDescent="0.25">
      <c r="B202" s="225" t="s">
        <v>870</v>
      </c>
      <c r="C202" s="226" t="s">
        <v>985</v>
      </c>
      <c r="D202" s="225" t="s">
        <v>106</v>
      </c>
      <c r="E202" s="225" t="s">
        <v>986</v>
      </c>
      <c r="F202" s="314" t="s">
        <v>987</v>
      </c>
      <c r="G202" s="315"/>
      <c r="H202" s="227" t="s">
        <v>7</v>
      </c>
      <c r="I202" s="228">
        <v>1.7</v>
      </c>
      <c r="J202" s="229">
        <v>11.47</v>
      </c>
      <c r="K202" s="229">
        <f>I202*J202</f>
        <v>19.5</v>
      </c>
    </row>
    <row r="203" spans="2:11" ht="25.5" x14ac:dyDescent="0.25">
      <c r="B203" s="225" t="s">
        <v>870</v>
      </c>
      <c r="C203" s="226" t="s">
        <v>988</v>
      </c>
      <c r="D203" s="225" t="s">
        <v>106</v>
      </c>
      <c r="E203" s="225" t="s">
        <v>989</v>
      </c>
      <c r="F203" s="314" t="s">
        <v>987</v>
      </c>
      <c r="G203" s="315"/>
      <c r="H203" s="227" t="s">
        <v>5</v>
      </c>
      <c r="I203" s="228">
        <v>1</v>
      </c>
      <c r="J203" s="229">
        <v>4.33</v>
      </c>
      <c r="K203" s="229">
        <f t="shared" ref="K203:K208" si="4">I203*J203</f>
        <v>4.33</v>
      </c>
    </row>
    <row r="204" spans="2:11" ht="25.5" x14ac:dyDescent="0.25">
      <c r="B204" s="225" t="s">
        <v>870</v>
      </c>
      <c r="C204" s="226" t="s">
        <v>990</v>
      </c>
      <c r="D204" s="225" t="s">
        <v>106</v>
      </c>
      <c r="E204" s="225" t="s">
        <v>991</v>
      </c>
      <c r="F204" s="314" t="s">
        <v>987</v>
      </c>
      <c r="G204" s="315"/>
      <c r="H204" s="227" t="s">
        <v>7</v>
      </c>
      <c r="I204" s="228">
        <v>1.7</v>
      </c>
      <c r="J204" s="229">
        <v>23.03</v>
      </c>
      <c r="K204" s="229">
        <f t="shared" si="4"/>
        <v>39.15</v>
      </c>
    </row>
    <row r="205" spans="2:11" ht="38.25" x14ac:dyDescent="0.25">
      <c r="B205" s="225" t="s">
        <v>870</v>
      </c>
      <c r="C205" s="226" t="s">
        <v>992</v>
      </c>
      <c r="D205" s="225" t="s">
        <v>106</v>
      </c>
      <c r="E205" s="225" t="s">
        <v>993</v>
      </c>
      <c r="F205" s="314" t="s">
        <v>984</v>
      </c>
      <c r="G205" s="315"/>
      <c r="H205" s="227" t="s">
        <v>7</v>
      </c>
      <c r="I205" s="228">
        <v>1.7</v>
      </c>
      <c r="J205" s="229">
        <v>13.82</v>
      </c>
      <c r="K205" s="229">
        <f t="shared" si="4"/>
        <v>23.49</v>
      </c>
    </row>
    <row r="206" spans="2:11" ht="25.5" x14ac:dyDescent="0.25">
      <c r="B206" s="225" t="s">
        <v>870</v>
      </c>
      <c r="C206" s="226" t="s">
        <v>994</v>
      </c>
      <c r="D206" s="225" t="s">
        <v>106</v>
      </c>
      <c r="E206" s="225" t="s">
        <v>995</v>
      </c>
      <c r="F206" s="314" t="s">
        <v>984</v>
      </c>
      <c r="G206" s="315"/>
      <c r="H206" s="227" t="s">
        <v>7</v>
      </c>
      <c r="I206" s="228">
        <v>23.19</v>
      </c>
      <c r="J206" s="229">
        <v>8.44</v>
      </c>
      <c r="K206" s="229">
        <f t="shared" si="4"/>
        <v>195.72</v>
      </c>
    </row>
    <row r="207" spans="2:11" ht="25.5" x14ac:dyDescent="0.25">
      <c r="B207" s="225" t="s">
        <v>870</v>
      </c>
      <c r="C207" s="226" t="s">
        <v>996</v>
      </c>
      <c r="D207" s="225" t="s">
        <v>106</v>
      </c>
      <c r="E207" s="225" t="s">
        <v>997</v>
      </c>
      <c r="F207" s="314" t="s">
        <v>984</v>
      </c>
      <c r="G207" s="315"/>
      <c r="H207" s="227" t="s">
        <v>5</v>
      </c>
      <c r="I207" s="228">
        <v>1</v>
      </c>
      <c r="J207" s="229">
        <v>17.89</v>
      </c>
      <c r="K207" s="229">
        <f t="shared" si="4"/>
        <v>17.89</v>
      </c>
    </row>
    <row r="208" spans="2:11" ht="25.5" x14ac:dyDescent="0.25">
      <c r="B208" s="225" t="s">
        <v>870</v>
      </c>
      <c r="C208" s="226" t="s">
        <v>998</v>
      </c>
      <c r="D208" s="225" t="s">
        <v>106</v>
      </c>
      <c r="E208" s="225" t="s">
        <v>999</v>
      </c>
      <c r="F208" s="314" t="s">
        <v>984</v>
      </c>
      <c r="G208" s="315"/>
      <c r="H208" s="227" t="s">
        <v>5</v>
      </c>
      <c r="I208" s="228">
        <v>1</v>
      </c>
      <c r="J208" s="229">
        <v>46.83</v>
      </c>
      <c r="K208" s="229">
        <f t="shared" si="4"/>
        <v>46.83</v>
      </c>
    </row>
    <row r="209" spans="2:11" x14ac:dyDescent="0.25">
      <c r="B209" s="230" t="s">
        <v>1119</v>
      </c>
      <c r="C209" s="231" t="s">
        <v>879</v>
      </c>
      <c r="D209" s="230" t="s">
        <v>1121</v>
      </c>
      <c r="E209" s="230" t="s">
        <v>1123</v>
      </c>
      <c r="F209" s="316" t="s">
        <v>1117</v>
      </c>
      <c r="G209" s="315"/>
      <c r="H209" s="232" t="s">
        <v>198</v>
      </c>
      <c r="I209" s="233">
        <v>0.154</v>
      </c>
      <c r="J209" s="234">
        <v>1.1539999999999999</v>
      </c>
      <c r="K209" s="234">
        <f>J209</f>
        <v>1.1539999999999999</v>
      </c>
    </row>
    <row r="210" spans="2:11" x14ac:dyDescent="0.25">
      <c r="B210" s="308"/>
      <c r="C210" s="309"/>
      <c r="D210" s="309"/>
      <c r="E210" s="309"/>
      <c r="F210" s="309"/>
      <c r="G210" s="309"/>
      <c r="H210" s="309"/>
      <c r="I210" s="309"/>
      <c r="J210" s="309"/>
      <c r="K210" s="310"/>
    </row>
    <row r="211" spans="2:11" x14ac:dyDescent="0.25">
      <c r="B211" s="311"/>
      <c r="C211" s="312"/>
      <c r="D211" s="312"/>
      <c r="E211" s="312"/>
      <c r="F211" s="312"/>
      <c r="G211" s="312"/>
      <c r="H211" s="312"/>
      <c r="I211" s="312"/>
      <c r="J211" s="312"/>
      <c r="K211" s="313"/>
    </row>
    <row r="212" spans="2:11" x14ac:dyDescent="0.25">
      <c r="B212" s="217" t="s">
        <v>1000</v>
      </c>
      <c r="C212" s="218" t="s">
        <v>861</v>
      </c>
      <c r="D212" s="217" t="s">
        <v>862</v>
      </c>
      <c r="E212" s="217" t="s">
        <v>863</v>
      </c>
      <c r="F212" s="317" t="s">
        <v>864</v>
      </c>
      <c r="G212" s="318"/>
      <c r="H212" s="219" t="s">
        <v>163</v>
      </c>
      <c r="I212" s="218" t="s">
        <v>865</v>
      </c>
      <c r="J212" s="218" t="s">
        <v>866</v>
      </c>
      <c r="K212" s="218" t="s">
        <v>867</v>
      </c>
    </row>
    <row r="213" spans="2:11" ht="102" x14ac:dyDescent="0.25">
      <c r="B213" s="220" t="s">
        <v>868</v>
      </c>
      <c r="C213" s="221" t="s">
        <v>533</v>
      </c>
      <c r="D213" s="220" t="s">
        <v>302</v>
      </c>
      <c r="E213" s="220" t="s">
        <v>1001</v>
      </c>
      <c r="F213" s="319" t="s">
        <v>869</v>
      </c>
      <c r="G213" s="318"/>
      <c r="H213" s="222" t="s">
        <v>488</v>
      </c>
      <c r="I213" s="223">
        <v>1</v>
      </c>
      <c r="J213" s="224"/>
      <c r="K213" s="224">
        <f>SUM(K214:K218)*K219</f>
        <v>364.78</v>
      </c>
    </row>
    <row r="214" spans="2:11" ht="38.25" x14ac:dyDescent="0.25">
      <c r="B214" s="225" t="s">
        <v>870</v>
      </c>
      <c r="C214" s="226" t="s">
        <v>545</v>
      </c>
      <c r="D214" s="225" t="s">
        <v>217</v>
      </c>
      <c r="E214" s="225" t="s">
        <v>511</v>
      </c>
      <c r="F214" s="314" t="s">
        <v>869</v>
      </c>
      <c r="G214" s="315"/>
      <c r="H214" s="227" t="s">
        <v>7</v>
      </c>
      <c r="I214" s="228">
        <v>30.9</v>
      </c>
      <c r="J214" s="229">
        <v>4.88</v>
      </c>
      <c r="K214" s="229">
        <f>I214*J214</f>
        <v>150.79</v>
      </c>
    </row>
    <row r="215" spans="2:11" ht="25.5" x14ac:dyDescent="0.25">
      <c r="B215" s="225" t="s">
        <v>870</v>
      </c>
      <c r="C215" s="226" t="s">
        <v>967</v>
      </c>
      <c r="D215" s="225" t="s">
        <v>217</v>
      </c>
      <c r="E215" s="225" t="s">
        <v>968</v>
      </c>
      <c r="F215" s="314" t="s">
        <v>869</v>
      </c>
      <c r="G215" s="315"/>
      <c r="H215" s="227" t="s">
        <v>5</v>
      </c>
      <c r="I215" s="228">
        <v>1</v>
      </c>
      <c r="J215" s="229">
        <v>9.6999999999999993</v>
      </c>
      <c r="K215" s="229">
        <f>I215*J215</f>
        <v>9.6999999999999993</v>
      </c>
    </row>
    <row r="216" spans="2:11" ht="25.5" x14ac:dyDescent="0.25">
      <c r="B216" s="225" t="s">
        <v>870</v>
      </c>
      <c r="C216" s="226" t="s">
        <v>969</v>
      </c>
      <c r="D216" s="225" t="s">
        <v>217</v>
      </c>
      <c r="E216" s="225" t="s">
        <v>970</v>
      </c>
      <c r="F216" s="314" t="s">
        <v>869</v>
      </c>
      <c r="G216" s="315"/>
      <c r="H216" s="227" t="s">
        <v>7</v>
      </c>
      <c r="I216" s="228">
        <v>10</v>
      </c>
      <c r="J216" s="229">
        <v>8.89</v>
      </c>
      <c r="K216" s="229">
        <f>I216*J216</f>
        <v>88.9</v>
      </c>
    </row>
    <row r="217" spans="2:11" ht="38.25" x14ac:dyDescent="0.25">
      <c r="B217" s="225" t="s">
        <v>870</v>
      </c>
      <c r="C217" s="226" t="s">
        <v>971</v>
      </c>
      <c r="D217" s="225" t="s">
        <v>217</v>
      </c>
      <c r="E217" s="225" t="s">
        <v>972</v>
      </c>
      <c r="F217" s="314" t="s">
        <v>869</v>
      </c>
      <c r="G217" s="315"/>
      <c r="H217" s="227" t="s">
        <v>7</v>
      </c>
      <c r="I217" s="228">
        <v>10</v>
      </c>
      <c r="J217" s="229">
        <v>2.59</v>
      </c>
      <c r="K217" s="229">
        <f>I217*J217</f>
        <v>25.9</v>
      </c>
    </row>
    <row r="218" spans="2:11" ht="38.25" x14ac:dyDescent="0.25">
      <c r="B218" s="225" t="s">
        <v>870</v>
      </c>
      <c r="C218" s="226" t="s">
        <v>1002</v>
      </c>
      <c r="D218" s="225" t="s">
        <v>217</v>
      </c>
      <c r="E218" s="225" t="s">
        <v>838</v>
      </c>
      <c r="F218" s="314" t="s">
        <v>869</v>
      </c>
      <c r="G218" s="315"/>
      <c r="H218" s="227" t="s">
        <v>5</v>
      </c>
      <c r="I218" s="228">
        <v>1</v>
      </c>
      <c r="J218" s="229">
        <v>40.81</v>
      </c>
      <c r="K218" s="229">
        <f>I218*J218</f>
        <v>40.81</v>
      </c>
    </row>
    <row r="219" spans="2:11" x14ac:dyDescent="0.25">
      <c r="B219" s="230" t="s">
        <v>1119</v>
      </c>
      <c r="C219" s="231" t="s">
        <v>879</v>
      </c>
      <c r="D219" s="230" t="s">
        <v>1121</v>
      </c>
      <c r="E219" s="230" t="s">
        <v>1123</v>
      </c>
      <c r="F219" s="316" t="s">
        <v>1117</v>
      </c>
      <c r="G219" s="315"/>
      <c r="H219" s="232" t="s">
        <v>198</v>
      </c>
      <c r="I219" s="233">
        <v>0.154</v>
      </c>
      <c r="J219" s="234">
        <v>1.1539999999999999</v>
      </c>
      <c r="K219" s="234">
        <f>J219</f>
        <v>1.1539999999999999</v>
      </c>
    </row>
    <row r="220" spans="2:11" x14ac:dyDescent="0.25">
      <c r="B220" s="308"/>
      <c r="C220" s="309"/>
      <c r="D220" s="309"/>
      <c r="E220" s="309"/>
      <c r="F220" s="309"/>
      <c r="G220" s="309"/>
      <c r="H220" s="309"/>
      <c r="I220" s="309"/>
      <c r="J220" s="309"/>
      <c r="K220" s="310"/>
    </row>
    <row r="221" spans="2:11" x14ac:dyDescent="0.25">
      <c r="B221" s="311"/>
      <c r="C221" s="312"/>
      <c r="D221" s="312"/>
      <c r="E221" s="312"/>
      <c r="F221" s="312"/>
      <c r="G221" s="312"/>
      <c r="H221" s="312"/>
      <c r="I221" s="312"/>
      <c r="J221" s="312"/>
      <c r="K221" s="313"/>
    </row>
    <row r="222" spans="2:11" x14ac:dyDescent="0.25">
      <c r="B222" s="217" t="s">
        <v>1003</v>
      </c>
      <c r="C222" s="218" t="s">
        <v>861</v>
      </c>
      <c r="D222" s="217" t="s">
        <v>862</v>
      </c>
      <c r="E222" s="217" t="s">
        <v>863</v>
      </c>
      <c r="F222" s="317" t="s">
        <v>864</v>
      </c>
      <c r="G222" s="318"/>
      <c r="H222" s="219" t="s">
        <v>163</v>
      </c>
      <c r="I222" s="218" t="s">
        <v>865</v>
      </c>
      <c r="J222" s="218" t="s">
        <v>866</v>
      </c>
      <c r="K222" s="218" t="s">
        <v>867</v>
      </c>
    </row>
    <row r="223" spans="2:11" ht="51" x14ac:dyDescent="0.25">
      <c r="B223" s="220" t="s">
        <v>868</v>
      </c>
      <c r="C223" s="221" t="s">
        <v>534</v>
      </c>
      <c r="D223" s="220" t="s">
        <v>302</v>
      </c>
      <c r="E223" s="220" t="s">
        <v>498</v>
      </c>
      <c r="F223" s="319" t="s">
        <v>984</v>
      </c>
      <c r="G223" s="318"/>
      <c r="H223" s="222" t="s">
        <v>488</v>
      </c>
      <c r="I223" s="223">
        <v>1</v>
      </c>
      <c r="J223" s="224"/>
      <c r="K223" s="224">
        <f>SUM(K224:K230)*K231</f>
        <v>406.99</v>
      </c>
    </row>
    <row r="224" spans="2:11" ht="25.5" x14ac:dyDescent="0.25">
      <c r="B224" s="225" t="s">
        <v>870</v>
      </c>
      <c r="C224" s="226" t="s">
        <v>985</v>
      </c>
      <c r="D224" s="225" t="s">
        <v>106</v>
      </c>
      <c r="E224" s="225" t="s">
        <v>986</v>
      </c>
      <c r="F224" s="314" t="s">
        <v>987</v>
      </c>
      <c r="G224" s="315"/>
      <c r="H224" s="227" t="s">
        <v>7</v>
      </c>
      <c r="I224" s="228">
        <v>1.7</v>
      </c>
      <c r="J224" s="229">
        <v>11.47</v>
      </c>
      <c r="K224" s="229">
        <f>I224*J224</f>
        <v>19.5</v>
      </c>
    </row>
    <row r="225" spans="2:11" ht="25.5" x14ac:dyDescent="0.25">
      <c r="B225" s="225" t="s">
        <v>870</v>
      </c>
      <c r="C225" s="226" t="s">
        <v>988</v>
      </c>
      <c r="D225" s="225" t="s">
        <v>106</v>
      </c>
      <c r="E225" s="225" t="s">
        <v>989</v>
      </c>
      <c r="F225" s="314" t="s">
        <v>987</v>
      </c>
      <c r="G225" s="315"/>
      <c r="H225" s="227" t="s">
        <v>5</v>
      </c>
      <c r="I225" s="228">
        <v>1</v>
      </c>
      <c r="J225" s="229">
        <v>4.33</v>
      </c>
      <c r="K225" s="229">
        <f t="shared" ref="K225:K230" si="5">I225*J225</f>
        <v>4.33</v>
      </c>
    </row>
    <row r="226" spans="2:11" ht="25.5" x14ac:dyDescent="0.25">
      <c r="B226" s="225" t="s">
        <v>870</v>
      </c>
      <c r="C226" s="226" t="s">
        <v>990</v>
      </c>
      <c r="D226" s="225" t="s">
        <v>106</v>
      </c>
      <c r="E226" s="225" t="s">
        <v>991</v>
      </c>
      <c r="F226" s="314" t="s">
        <v>987</v>
      </c>
      <c r="G226" s="315"/>
      <c r="H226" s="227" t="s">
        <v>7</v>
      </c>
      <c r="I226" s="228">
        <v>1.7</v>
      </c>
      <c r="J226" s="229">
        <v>23.03</v>
      </c>
      <c r="K226" s="229">
        <f t="shared" si="5"/>
        <v>39.15</v>
      </c>
    </row>
    <row r="227" spans="2:11" ht="38.25" x14ac:dyDescent="0.25">
      <c r="B227" s="225" t="s">
        <v>870</v>
      </c>
      <c r="C227" s="226" t="s">
        <v>992</v>
      </c>
      <c r="D227" s="225" t="s">
        <v>106</v>
      </c>
      <c r="E227" s="225" t="s">
        <v>993</v>
      </c>
      <c r="F227" s="314" t="s">
        <v>984</v>
      </c>
      <c r="G227" s="315"/>
      <c r="H227" s="227" t="s">
        <v>7</v>
      </c>
      <c r="I227" s="228">
        <v>1.7</v>
      </c>
      <c r="J227" s="229">
        <v>13.82</v>
      </c>
      <c r="K227" s="229">
        <f t="shared" si="5"/>
        <v>23.49</v>
      </c>
    </row>
    <row r="228" spans="2:11" ht="25.5" x14ac:dyDescent="0.25">
      <c r="B228" s="225" t="s">
        <v>870</v>
      </c>
      <c r="C228" s="226" t="s">
        <v>994</v>
      </c>
      <c r="D228" s="225" t="s">
        <v>106</v>
      </c>
      <c r="E228" s="225" t="s">
        <v>995</v>
      </c>
      <c r="F228" s="314" t="s">
        <v>984</v>
      </c>
      <c r="G228" s="315"/>
      <c r="H228" s="227" t="s">
        <v>7</v>
      </c>
      <c r="I228" s="228">
        <v>23.19</v>
      </c>
      <c r="J228" s="229">
        <v>8.44</v>
      </c>
      <c r="K228" s="229">
        <f t="shared" si="5"/>
        <v>195.72</v>
      </c>
    </row>
    <row r="229" spans="2:11" ht="25.5" x14ac:dyDescent="0.25">
      <c r="B229" s="225" t="s">
        <v>870</v>
      </c>
      <c r="C229" s="226" t="s">
        <v>996</v>
      </c>
      <c r="D229" s="225" t="s">
        <v>106</v>
      </c>
      <c r="E229" s="225" t="s">
        <v>997</v>
      </c>
      <c r="F229" s="314" t="s">
        <v>984</v>
      </c>
      <c r="G229" s="315"/>
      <c r="H229" s="227" t="s">
        <v>5</v>
      </c>
      <c r="I229" s="228">
        <v>1</v>
      </c>
      <c r="J229" s="229">
        <v>17.89</v>
      </c>
      <c r="K229" s="229">
        <f t="shared" si="5"/>
        <v>17.89</v>
      </c>
    </row>
    <row r="230" spans="2:11" ht="25.5" x14ac:dyDescent="0.25">
      <c r="B230" s="225" t="s">
        <v>870</v>
      </c>
      <c r="C230" s="226" t="s">
        <v>1004</v>
      </c>
      <c r="D230" s="225" t="s">
        <v>106</v>
      </c>
      <c r="E230" s="225" t="s">
        <v>1005</v>
      </c>
      <c r="F230" s="314" t="s">
        <v>984</v>
      </c>
      <c r="G230" s="315"/>
      <c r="H230" s="227" t="s">
        <v>5</v>
      </c>
      <c r="I230" s="228">
        <v>1</v>
      </c>
      <c r="J230" s="229">
        <v>52.6</v>
      </c>
      <c r="K230" s="229">
        <f t="shared" si="5"/>
        <v>52.6</v>
      </c>
    </row>
    <row r="231" spans="2:11" x14ac:dyDescent="0.25">
      <c r="B231" s="230" t="s">
        <v>1119</v>
      </c>
      <c r="C231" s="231" t="s">
        <v>879</v>
      </c>
      <c r="D231" s="230" t="s">
        <v>1121</v>
      </c>
      <c r="E231" s="230" t="s">
        <v>1123</v>
      </c>
      <c r="F231" s="316" t="s">
        <v>1117</v>
      </c>
      <c r="G231" s="315"/>
      <c r="H231" s="232" t="s">
        <v>198</v>
      </c>
      <c r="I231" s="233">
        <v>0.154</v>
      </c>
      <c r="J231" s="234">
        <v>1.1539999999999999</v>
      </c>
      <c r="K231" s="234">
        <f>J231</f>
        <v>1.1539999999999999</v>
      </c>
    </row>
    <row r="232" spans="2:11" x14ac:dyDescent="0.25">
      <c r="B232" s="308"/>
      <c r="C232" s="309"/>
      <c r="D232" s="309"/>
      <c r="E232" s="309"/>
      <c r="F232" s="309"/>
      <c r="G232" s="309"/>
      <c r="H232" s="309"/>
      <c r="I232" s="309"/>
      <c r="J232" s="309"/>
      <c r="K232" s="310"/>
    </row>
    <row r="233" spans="2:11" x14ac:dyDescent="0.25">
      <c r="B233" s="311"/>
      <c r="C233" s="312"/>
      <c r="D233" s="312"/>
      <c r="E233" s="312"/>
      <c r="F233" s="312"/>
      <c r="G233" s="312"/>
      <c r="H233" s="312"/>
      <c r="I233" s="312"/>
      <c r="J233" s="312"/>
      <c r="K233" s="313"/>
    </row>
    <row r="234" spans="2:11" x14ac:dyDescent="0.25">
      <c r="B234" s="217" t="s">
        <v>1006</v>
      </c>
      <c r="C234" s="218" t="s">
        <v>861</v>
      </c>
      <c r="D234" s="217" t="s">
        <v>862</v>
      </c>
      <c r="E234" s="217" t="s">
        <v>863</v>
      </c>
      <c r="F234" s="317" t="s">
        <v>864</v>
      </c>
      <c r="G234" s="318"/>
      <c r="H234" s="219" t="s">
        <v>163</v>
      </c>
      <c r="I234" s="218" t="s">
        <v>865</v>
      </c>
      <c r="J234" s="218" t="s">
        <v>866</v>
      </c>
      <c r="K234" s="218" t="s">
        <v>867</v>
      </c>
    </row>
    <row r="235" spans="2:11" ht="51" x14ac:dyDescent="0.25">
      <c r="B235" s="220" t="s">
        <v>868</v>
      </c>
      <c r="C235" s="221" t="s">
        <v>535</v>
      </c>
      <c r="D235" s="220" t="s">
        <v>302</v>
      </c>
      <c r="E235" s="220" t="s">
        <v>499</v>
      </c>
      <c r="F235" s="319" t="s">
        <v>984</v>
      </c>
      <c r="G235" s="318"/>
      <c r="H235" s="222" t="s">
        <v>488</v>
      </c>
      <c r="I235" s="223">
        <v>1</v>
      </c>
      <c r="J235" s="224"/>
      <c r="K235" s="224">
        <f>SUM(K236:K243)*K244</f>
        <v>558.30999999999995</v>
      </c>
    </row>
    <row r="236" spans="2:11" ht="25.5" x14ac:dyDescent="0.25">
      <c r="B236" s="225" t="s">
        <v>1007</v>
      </c>
      <c r="C236" s="226" t="s">
        <v>106</v>
      </c>
      <c r="D236" s="225">
        <v>90447</v>
      </c>
      <c r="E236" s="225" t="s">
        <v>986</v>
      </c>
      <c r="F236" s="228"/>
      <c r="G236" s="227"/>
      <c r="H236" s="227" t="s">
        <v>7</v>
      </c>
      <c r="I236" s="228">
        <v>1.7</v>
      </c>
      <c r="J236" s="243">
        <v>11.47</v>
      </c>
      <c r="K236" s="244">
        <f>I236*J236</f>
        <v>19.498999999999999</v>
      </c>
    </row>
    <row r="237" spans="2:11" ht="25.5" x14ac:dyDescent="0.25">
      <c r="B237" s="225" t="s">
        <v>1007</v>
      </c>
      <c r="C237" s="226" t="s">
        <v>106</v>
      </c>
      <c r="D237" s="225">
        <v>90456</v>
      </c>
      <c r="E237" s="225" t="s">
        <v>989</v>
      </c>
      <c r="F237" s="228"/>
      <c r="G237" s="227"/>
      <c r="H237" s="227" t="s">
        <v>5</v>
      </c>
      <c r="I237" s="228">
        <v>1</v>
      </c>
      <c r="J237" s="243">
        <v>4.33</v>
      </c>
      <c r="K237" s="244">
        <f t="shared" ref="K237:K243" si="6">I237*J237</f>
        <v>4.33</v>
      </c>
    </row>
    <row r="238" spans="2:11" ht="25.5" x14ac:dyDescent="0.25">
      <c r="B238" s="225" t="s">
        <v>1007</v>
      </c>
      <c r="C238" s="226" t="s">
        <v>106</v>
      </c>
      <c r="D238" s="225">
        <v>90466</v>
      </c>
      <c r="E238" s="225" t="s">
        <v>991</v>
      </c>
      <c r="F238" s="228"/>
      <c r="G238" s="227"/>
      <c r="H238" s="227" t="s">
        <v>7</v>
      </c>
      <c r="I238" s="228">
        <v>1.7</v>
      </c>
      <c r="J238" s="243">
        <v>23.03</v>
      </c>
      <c r="K238" s="244">
        <f t="shared" si="6"/>
        <v>39.151000000000003</v>
      </c>
    </row>
    <row r="239" spans="2:11" ht="38.25" x14ac:dyDescent="0.25">
      <c r="B239" s="225" t="s">
        <v>1007</v>
      </c>
      <c r="C239" s="226" t="s">
        <v>106</v>
      </c>
      <c r="D239" s="225">
        <v>91855</v>
      </c>
      <c r="E239" s="225" t="s">
        <v>993</v>
      </c>
      <c r="F239" s="228"/>
      <c r="G239" s="227"/>
      <c r="H239" s="227" t="s">
        <v>7</v>
      </c>
      <c r="I239" s="228">
        <v>1.7</v>
      </c>
      <c r="J239" s="243">
        <v>13.82</v>
      </c>
      <c r="K239" s="244">
        <f t="shared" si="6"/>
        <v>23.494</v>
      </c>
    </row>
    <row r="240" spans="2:11" ht="25.5" x14ac:dyDescent="0.25">
      <c r="B240" s="225" t="s">
        <v>1007</v>
      </c>
      <c r="C240" s="226" t="s">
        <v>106</v>
      </c>
      <c r="D240" s="225">
        <v>91928</v>
      </c>
      <c r="E240" s="225" t="s">
        <v>995</v>
      </c>
      <c r="F240" s="228"/>
      <c r="G240" s="227"/>
      <c r="H240" s="227" t="s">
        <v>7</v>
      </c>
      <c r="I240" s="228">
        <v>23.19</v>
      </c>
      <c r="J240" s="243">
        <v>8.44</v>
      </c>
      <c r="K240" s="244">
        <f t="shared" si="6"/>
        <v>195.7236</v>
      </c>
    </row>
    <row r="241" spans="2:11" ht="25.5" x14ac:dyDescent="0.25">
      <c r="B241" s="225" t="s">
        <v>1007</v>
      </c>
      <c r="C241" s="226" t="s">
        <v>106</v>
      </c>
      <c r="D241" s="225">
        <v>91940</v>
      </c>
      <c r="E241" s="225" t="s">
        <v>997</v>
      </c>
      <c r="F241" s="228"/>
      <c r="G241" s="227"/>
      <c r="H241" s="227" t="s">
        <v>5</v>
      </c>
      <c r="I241" s="228">
        <v>1</v>
      </c>
      <c r="J241" s="243">
        <v>17.89</v>
      </c>
      <c r="K241" s="244">
        <f t="shared" si="6"/>
        <v>17.89</v>
      </c>
    </row>
    <row r="242" spans="2:11" ht="25.5" x14ac:dyDescent="0.25">
      <c r="B242" s="225" t="s">
        <v>1007</v>
      </c>
      <c r="C242" s="226" t="s">
        <v>106</v>
      </c>
      <c r="D242" s="225">
        <v>91927</v>
      </c>
      <c r="E242" s="225" t="s">
        <v>1008</v>
      </c>
      <c r="F242" s="228"/>
      <c r="G242" s="227"/>
      <c r="H242" s="227" t="s">
        <v>7</v>
      </c>
      <c r="I242" s="228">
        <v>23.19</v>
      </c>
      <c r="J242" s="243">
        <v>5.92</v>
      </c>
      <c r="K242" s="244">
        <f t="shared" si="6"/>
        <v>137.28479999999999</v>
      </c>
    </row>
    <row r="243" spans="2:11" ht="63.75" x14ac:dyDescent="0.25">
      <c r="B243" s="225" t="s">
        <v>1007</v>
      </c>
      <c r="C243" s="226" t="s">
        <v>217</v>
      </c>
      <c r="D243" s="225" t="s">
        <v>842</v>
      </c>
      <c r="E243" s="225" t="s">
        <v>843</v>
      </c>
      <c r="F243" s="228"/>
      <c r="G243" s="227"/>
      <c r="H243" s="227" t="s">
        <v>5</v>
      </c>
      <c r="I243" s="228">
        <v>1</v>
      </c>
      <c r="J243" s="243">
        <v>46.43</v>
      </c>
      <c r="K243" s="244">
        <f t="shared" si="6"/>
        <v>46.43</v>
      </c>
    </row>
    <row r="244" spans="2:11" x14ac:dyDescent="0.25">
      <c r="B244" s="230" t="s">
        <v>1119</v>
      </c>
      <c r="C244" s="231" t="s">
        <v>879</v>
      </c>
      <c r="D244" s="230" t="s">
        <v>1121</v>
      </c>
      <c r="E244" s="230" t="s">
        <v>1123</v>
      </c>
      <c r="F244" s="316" t="s">
        <v>1117</v>
      </c>
      <c r="G244" s="315"/>
      <c r="H244" s="232" t="s">
        <v>198</v>
      </c>
      <c r="I244" s="233">
        <v>0.154</v>
      </c>
      <c r="J244" s="234">
        <v>1.1539999999999999</v>
      </c>
      <c r="K244" s="234">
        <f>J244</f>
        <v>1.1539999999999999</v>
      </c>
    </row>
    <row r="245" spans="2:11" x14ac:dyDescent="0.25">
      <c r="B245" s="308"/>
      <c r="C245" s="309"/>
      <c r="D245" s="309"/>
      <c r="E245" s="309"/>
      <c r="F245" s="309"/>
      <c r="G245" s="309"/>
      <c r="H245" s="309"/>
      <c r="I245" s="309"/>
      <c r="J245" s="309"/>
      <c r="K245" s="310"/>
    </row>
    <row r="246" spans="2:11" x14ac:dyDescent="0.25">
      <c r="B246" s="311"/>
      <c r="C246" s="312"/>
      <c r="D246" s="312"/>
      <c r="E246" s="312"/>
      <c r="F246" s="312"/>
      <c r="G246" s="312"/>
      <c r="H246" s="312"/>
      <c r="I246" s="312"/>
      <c r="J246" s="312"/>
      <c r="K246" s="313"/>
    </row>
    <row r="247" spans="2:11" x14ac:dyDescent="0.25">
      <c r="B247" s="217" t="s">
        <v>1009</v>
      </c>
      <c r="C247" s="218" t="s">
        <v>861</v>
      </c>
      <c r="D247" s="217" t="s">
        <v>862</v>
      </c>
      <c r="E247" s="217" t="s">
        <v>863</v>
      </c>
      <c r="F247" s="317" t="s">
        <v>864</v>
      </c>
      <c r="G247" s="318"/>
      <c r="H247" s="219" t="s">
        <v>163</v>
      </c>
      <c r="I247" s="218" t="s">
        <v>865</v>
      </c>
      <c r="J247" s="218" t="s">
        <v>866</v>
      </c>
      <c r="K247" s="218" t="s">
        <v>867</v>
      </c>
    </row>
    <row r="248" spans="2:11" ht="38.25" x14ac:dyDescent="0.25">
      <c r="B248" s="220" t="s">
        <v>868</v>
      </c>
      <c r="C248" s="221" t="s">
        <v>556</v>
      </c>
      <c r="D248" s="220" t="s">
        <v>302</v>
      </c>
      <c r="E248" s="220" t="s">
        <v>554</v>
      </c>
      <c r="F248" s="319" t="s">
        <v>984</v>
      </c>
      <c r="G248" s="318"/>
      <c r="H248" s="222" t="s">
        <v>5</v>
      </c>
      <c r="I248" s="223">
        <v>1</v>
      </c>
      <c r="J248" s="224"/>
      <c r="K248" s="224">
        <f>SUM(K249:K252)*K253</f>
        <v>4723.0600000000004</v>
      </c>
    </row>
    <row r="249" spans="2:11" ht="38.25" x14ac:dyDescent="0.25">
      <c r="B249" s="225" t="s">
        <v>870</v>
      </c>
      <c r="C249" s="226" t="s">
        <v>1010</v>
      </c>
      <c r="D249" s="225" t="s">
        <v>106</v>
      </c>
      <c r="E249" s="225" t="s">
        <v>853</v>
      </c>
      <c r="F249" s="314" t="s">
        <v>950</v>
      </c>
      <c r="G249" s="315"/>
      <c r="H249" s="227" t="s">
        <v>341</v>
      </c>
      <c r="I249" s="228">
        <v>1.89E-2</v>
      </c>
      <c r="J249" s="229">
        <v>428.4</v>
      </c>
      <c r="K249" s="229">
        <f>I249*J249</f>
        <v>8.1</v>
      </c>
    </row>
    <row r="250" spans="2:11" ht="25.5" x14ac:dyDescent="0.25">
      <c r="B250" s="225" t="s">
        <v>870</v>
      </c>
      <c r="C250" s="226" t="s">
        <v>1011</v>
      </c>
      <c r="D250" s="225" t="s">
        <v>106</v>
      </c>
      <c r="E250" s="225" t="s">
        <v>854</v>
      </c>
      <c r="F250" s="314" t="s">
        <v>950</v>
      </c>
      <c r="G250" s="315"/>
      <c r="H250" s="227" t="s">
        <v>179</v>
      </c>
      <c r="I250" s="228">
        <v>8.5</v>
      </c>
      <c r="J250" s="229">
        <v>22.34</v>
      </c>
      <c r="K250" s="229">
        <f>I250*J250</f>
        <v>189.89</v>
      </c>
    </row>
    <row r="251" spans="2:11" ht="25.5" x14ac:dyDescent="0.25">
      <c r="B251" s="225" t="s">
        <v>870</v>
      </c>
      <c r="C251" s="226" t="s">
        <v>1012</v>
      </c>
      <c r="D251" s="225" t="s">
        <v>106</v>
      </c>
      <c r="E251" s="225" t="s">
        <v>247</v>
      </c>
      <c r="F251" s="314" t="s">
        <v>950</v>
      </c>
      <c r="G251" s="315"/>
      <c r="H251" s="227" t="s">
        <v>179</v>
      </c>
      <c r="I251" s="228">
        <v>8.5</v>
      </c>
      <c r="J251" s="229">
        <v>27.8</v>
      </c>
      <c r="K251" s="229">
        <f>I251*J251</f>
        <v>236.3</v>
      </c>
    </row>
    <row r="252" spans="2:11" ht="25.5" x14ac:dyDescent="0.25">
      <c r="B252" s="236" t="s">
        <v>878</v>
      </c>
      <c r="C252" s="237" t="s">
        <v>1013</v>
      </c>
      <c r="D252" s="236" t="s">
        <v>222</v>
      </c>
      <c r="E252" s="236" t="s">
        <v>1014</v>
      </c>
      <c r="F252" s="320" t="s">
        <v>881</v>
      </c>
      <c r="G252" s="315"/>
      <c r="H252" s="238" t="s">
        <v>5</v>
      </c>
      <c r="I252" s="239">
        <v>1</v>
      </c>
      <c r="J252" s="240">
        <v>3658.48</v>
      </c>
      <c r="K252" s="240">
        <f>I252*J252</f>
        <v>3658.48</v>
      </c>
    </row>
    <row r="253" spans="2:11" x14ac:dyDescent="0.25">
      <c r="B253" s="230" t="s">
        <v>1119</v>
      </c>
      <c r="C253" s="231" t="s">
        <v>879</v>
      </c>
      <c r="D253" s="230" t="s">
        <v>1121</v>
      </c>
      <c r="E253" s="230" t="s">
        <v>1123</v>
      </c>
      <c r="F253" s="316" t="s">
        <v>1117</v>
      </c>
      <c r="G253" s="315"/>
      <c r="H253" s="232" t="s">
        <v>198</v>
      </c>
      <c r="I253" s="233">
        <v>0.154</v>
      </c>
      <c r="J253" s="234">
        <v>1.1539999999999999</v>
      </c>
      <c r="K253" s="234">
        <f>J253</f>
        <v>1.1539999999999999</v>
      </c>
    </row>
    <row r="254" spans="2:11" x14ac:dyDescent="0.25">
      <c r="B254" s="308"/>
      <c r="C254" s="309"/>
      <c r="D254" s="309"/>
      <c r="E254" s="309"/>
      <c r="F254" s="309"/>
      <c r="G254" s="309"/>
      <c r="H254" s="309"/>
      <c r="I254" s="309"/>
      <c r="J254" s="309"/>
      <c r="K254" s="310"/>
    </row>
    <row r="255" spans="2:11" x14ac:dyDescent="0.25">
      <c r="B255" s="311"/>
      <c r="C255" s="312"/>
      <c r="D255" s="312"/>
      <c r="E255" s="312"/>
      <c r="F255" s="312"/>
      <c r="G255" s="312"/>
      <c r="H255" s="312"/>
      <c r="I255" s="312"/>
      <c r="J255" s="312"/>
      <c r="K255" s="313"/>
    </row>
    <row r="256" spans="2:11" x14ac:dyDescent="0.25">
      <c r="B256" s="217" t="s">
        <v>1015</v>
      </c>
      <c r="C256" s="218" t="s">
        <v>861</v>
      </c>
      <c r="D256" s="217" t="s">
        <v>862</v>
      </c>
      <c r="E256" s="217" t="s">
        <v>863</v>
      </c>
      <c r="F256" s="317" t="s">
        <v>864</v>
      </c>
      <c r="G256" s="318"/>
      <c r="H256" s="219" t="s">
        <v>163</v>
      </c>
      <c r="I256" s="218" t="s">
        <v>865</v>
      </c>
      <c r="J256" s="218" t="s">
        <v>866</v>
      </c>
      <c r="K256" s="218" t="s">
        <v>867</v>
      </c>
    </row>
    <row r="257" spans="2:11" ht="25.5" x14ac:dyDescent="0.25">
      <c r="B257" s="220" t="s">
        <v>868</v>
      </c>
      <c r="C257" s="221" t="s">
        <v>557</v>
      </c>
      <c r="D257" s="220" t="s">
        <v>302</v>
      </c>
      <c r="E257" s="220" t="s">
        <v>555</v>
      </c>
      <c r="F257" s="319" t="s">
        <v>869</v>
      </c>
      <c r="G257" s="318"/>
      <c r="H257" s="222" t="s">
        <v>5</v>
      </c>
      <c r="I257" s="223">
        <v>1</v>
      </c>
      <c r="J257" s="224"/>
      <c r="K257" s="224">
        <f>SUM(K258:K260)*K261</f>
        <v>872.75</v>
      </c>
    </row>
    <row r="258" spans="2:11" ht="25.5" x14ac:dyDescent="0.25">
      <c r="B258" s="225" t="s">
        <v>870</v>
      </c>
      <c r="C258" s="226" t="s">
        <v>1016</v>
      </c>
      <c r="D258" s="225" t="s">
        <v>217</v>
      </c>
      <c r="E258" s="225" t="s">
        <v>250</v>
      </c>
      <c r="F258" s="314" t="s">
        <v>869</v>
      </c>
      <c r="G258" s="315"/>
      <c r="H258" s="227" t="s">
        <v>179</v>
      </c>
      <c r="I258" s="228">
        <v>2</v>
      </c>
      <c r="J258" s="229">
        <v>22.34</v>
      </c>
      <c r="K258" s="229">
        <f>I258*J258</f>
        <v>44.68</v>
      </c>
    </row>
    <row r="259" spans="2:11" ht="25.5" x14ac:dyDescent="0.25">
      <c r="B259" s="225" t="s">
        <v>870</v>
      </c>
      <c r="C259" s="226" t="s">
        <v>1017</v>
      </c>
      <c r="D259" s="225" t="s">
        <v>217</v>
      </c>
      <c r="E259" s="225" t="s">
        <v>247</v>
      </c>
      <c r="F259" s="314" t="s">
        <v>869</v>
      </c>
      <c r="G259" s="315"/>
      <c r="H259" s="227" t="s">
        <v>179</v>
      </c>
      <c r="I259" s="228">
        <v>2</v>
      </c>
      <c r="J259" s="229">
        <v>27.8</v>
      </c>
      <c r="K259" s="229">
        <f>I259*J259</f>
        <v>55.6</v>
      </c>
    </row>
    <row r="260" spans="2:11" x14ac:dyDescent="0.25">
      <c r="B260" s="236" t="s">
        <v>878</v>
      </c>
      <c r="C260" s="237" t="s">
        <v>1018</v>
      </c>
      <c r="D260" s="236" t="s">
        <v>222</v>
      </c>
      <c r="E260" s="236" t="s">
        <v>1019</v>
      </c>
      <c r="F260" s="320" t="s">
        <v>881</v>
      </c>
      <c r="G260" s="315"/>
      <c r="H260" s="238" t="s">
        <v>5</v>
      </c>
      <c r="I260" s="239">
        <v>1</v>
      </c>
      <c r="J260" s="240">
        <v>656</v>
      </c>
      <c r="K260" s="240">
        <f>I260*J260</f>
        <v>656</v>
      </c>
    </row>
    <row r="261" spans="2:11" x14ac:dyDescent="0.25">
      <c r="B261" s="230" t="s">
        <v>1119</v>
      </c>
      <c r="C261" s="231" t="s">
        <v>879</v>
      </c>
      <c r="D261" s="230" t="s">
        <v>1121</v>
      </c>
      <c r="E261" s="230" t="s">
        <v>1123</v>
      </c>
      <c r="F261" s="316" t="s">
        <v>1117</v>
      </c>
      <c r="G261" s="315"/>
      <c r="H261" s="232" t="s">
        <v>198</v>
      </c>
      <c r="I261" s="233">
        <v>0.154</v>
      </c>
      <c r="J261" s="234">
        <v>1.1539999999999999</v>
      </c>
      <c r="K261" s="234">
        <f>J261</f>
        <v>1.1539999999999999</v>
      </c>
    </row>
    <row r="262" spans="2:11" x14ac:dyDescent="0.25">
      <c r="B262" s="308"/>
      <c r="C262" s="309"/>
      <c r="D262" s="309"/>
      <c r="E262" s="309"/>
      <c r="F262" s="309"/>
      <c r="G262" s="309"/>
      <c r="H262" s="309"/>
      <c r="I262" s="309"/>
      <c r="J262" s="309"/>
      <c r="K262" s="310"/>
    </row>
    <row r="263" spans="2:11" x14ac:dyDescent="0.25">
      <c r="B263" s="311"/>
      <c r="C263" s="312"/>
      <c r="D263" s="312"/>
      <c r="E263" s="312"/>
      <c r="F263" s="312"/>
      <c r="G263" s="312"/>
      <c r="H263" s="312"/>
      <c r="I263" s="312"/>
      <c r="J263" s="312"/>
      <c r="K263" s="313"/>
    </row>
    <row r="264" spans="2:11" x14ac:dyDescent="0.25">
      <c r="B264" s="217" t="s">
        <v>1020</v>
      </c>
      <c r="C264" s="218" t="s">
        <v>861</v>
      </c>
      <c r="D264" s="217" t="s">
        <v>862</v>
      </c>
      <c r="E264" s="217" t="s">
        <v>863</v>
      </c>
      <c r="F264" s="317" t="s">
        <v>864</v>
      </c>
      <c r="G264" s="318"/>
      <c r="H264" s="219" t="s">
        <v>163</v>
      </c>
      <c r="I264" s="218" t="s">
        <v>865</v>
      </c>
      <c r="J264" s="218" t="s">
        <v>866</v>
      </c>
      <c r="K264" s="218" t="s">
        <v>867</v>
      </c>
    </row>
    <row r="265" spans="2:11" ht="25.5" x14ac:dyDescent="0.25">
      <c r="B265" s="220" t="s">
        <v>868</v>
      </c>
      <c r="C265" s="221" t="s">
        <v>565</v>
      </c>
      <c r="D265" s="220" t="s">
        <v>302</v>
      </c>
      <c r="E265" s="220" t="s">
        <v>558</v>
      </c>
      <c r="F265" s="319" t="s">
        <v>869</v>
      </c>
      <c r="G265" s="318"/>
      <c r="H265" s="222" t="s">
        <v>5</v>
      </c>
      <c r="I265" s="223">
        <v>1</v>
      </c>
      <c r="J265" s="224"/>
      <c r="K265" s="224">
        <f>SUM(K266:K268)*K269</f>
        <v>379.22</v>
      </c>
    </row>
    <row r="266" spans="2:11" ht="25.5" x14ac:dyDescent="0.25">
      <c r="B266" s="225" t="s">
        <v>870</v>
      </c>
      <c r="C266" s="226" t="s">
        <v>1016</v>
      </c>
      <c r="D266" s="225" t="s">
        <v>217</v>
      </c>
      <c r="E266" s="225" t="s">
        <v>250</v>
      </c>
      <c r="F266" s="314" t="s">
        <v>869</v>
      </c>
      <c r="G266" s="315"/>
      <c r="H266" s="227" t="s">
        <v>179</v>
      </c>
      <c r="I266" s="228">
        <v>5</v>
      </c>
      <c r="J266" s="229">
        <v>22.34</v>
      </c>
      <c r="K266" s="229">
        <f>I266*J266</f>
        <v>111.7</v>
      </c>
    </row>
    <row r="267" spans="2:11" ht="25.5" x14ac:dyDescent="0.25">
      <c r="B267" s="225" t="s">
        <v>870</v>
      </c>
      <c r="C267" s="226" t="s">
        <v>1017</v>
      </c>
      <c r="D267" s="225" t="s">
        <v>217</v>
      </c>
      <c r="E267" s="225" t="s">
        <v>247</v>
      </c>
      <c r="F267" s="314" t="s">
        <v>869</v>
      </c>
      <c r="G267" s="315"/>
      <c r="H267" s="227" t="s">
        <v>179</v>
      </c>
      <c r="I267" s="228">
        <v>5</v>
      </c>
      <c r="J267" s="229">
        <v>27.8</v>
      </c>
      <c r="K267" s="229">
        <f>I267*J267</f>
        <v>139</v>
      </c>
    </row>
    <row r="268" spans="2:11" x14ac:dyDescent="0.25">
      <c r="B268" s="236" t="s">
        <v>878</v>
      </c>
      <c r="C268" s="237" t="s">
        <v>1021</v>
      </c>
      <c r="D268" s="236" t="s">
        <v>222</v>
      </c>
      <c r="E268" s="236" t="s">
        <v>1022</v>
      </c>
      <c r="F268" s="320" t="s">
        <v>881</v>
      </c>
      <c r="G268" s="315"/>
      <c r="H268" s="238" t="s">
        <v>5</v>
      </c>
      <c r="I268" s="239">
        <v>1</v>
      </c>
      <c r="J268" s="240">
        <v>77.91</v>
      </c>
      <c r="K268" s="240">
        <f>I268*J268</f>
        <v>77.91</v>
      </c>
    </row>
    <row r="269" spans="2:11" x14ac:dyDescent="0.25">
      <c r="B269" s="230" t="s">
        <v>1119</v>
      </c>
      <c r="C269" s="231" t="s">
        <v>879</v>
      </c>
      <c r="D269" s="230" t="s">
        <v>1121</v>
      </c>
      <c r="E269" s="230" t="s">
        <v>1123</v>
      </c>
      <c r="F269" s="316" t="s">
        <v>1117</v>
      </c>
      <c r="G269" s="315"/>
      <c r="H269" s="232" t="s">
        <v>198</v>
      </c>
      <c r="I269" s="233">
        <v>0.154</v>
      </c>
      <c r="J269" s="234">
        <v>1.1539999999999999</v>
      </c>
      <c r="K269" s="234">
        <f>J269</f>
        <v>1.1539999999999999</v>
      </c>
    </row>
    <row r="270" spans="2:11" x14ac:dyDescent="0.25">
      <c r="B270" s="308"/>
      <c r="C270" s="309"/>
      <c r="D270" s="309"/>
      <c r="E270" s="309"/>
      <c r="F270" s="309"/>
      <c r="G270" s="309"/>
      <c r="H270" s="309"/>
      <c r="I270" s="309"/>
      <c r="J270" s="309"/>
      <c r="K270" s="310"/>
    </row>
    <row r="271" spans="2:11" x14ac:dyDescent="0.25">
      <c r="B271" s="311"/>
      <c r="C271" s="312"/>
      <c r="D271" s="312"/>
      <c r="E271" s="312"/>
      <c r="F271" s="312"/>
      <c r="G271" s="312"/>
      <c r="H271" s="312"/>
      <c r="I271" s="312"/>
      <c r="J271" s="312"/>
      <c r="K271" s="313"/>
    </row>
    <row r="272" spans="2:11" x14ac:dyDescent="0.25">
      <c r="B272" s="217" t="s">
        <v>1023</v>
      </c>
      <c r="C272" s="218" t="s">
        <v>861</v>
      </c>
      <c r="D272" s="217" t="s">
        <v>862</v>
      </c>
      <c r="E272" s="217" t="s">
        <v>863</v>
      </c>
      <c r="F272" s="317" t="s">
        <v>864</v>
      </c>
      <c r="G272" s="318"/>
      <c r="H272" s="219" t="s">
        <v>163</v>
      </c>
      <c r="I272" s="218" t="s">
        <v>865</v>
      </c>
      <c r="J272" s="218" t="s">
        <v>866</v>
      </c>
      <c r="K272" s="218" t="s">
        <v>867</v>
      </c>
    </row>
    <row r="273" spans="2:11" ht="38.25" x14ac:dyDescent="0.25">
      <c r="B273" s="220" t="s">
        <v>868</v>
      </c>
      <c r="C273" s="221" t="s">
        <v>567</v>
      </c>
      <c r="D273" s="220" t="s">
        <v>302</v>
      </c>
      <c r="E273" s="220" t="s">
        <v>562</v>
      </c>
      <c r="F273" s="319" t="s">
        <v>869</v>
      </c>
      <c r="G273" s="318"/>
      <c r="H273" s="222" t="s">
        <v>5</v>
      </c>
      <c r="I273" s="223">
        <v>1</v>
      </c>
      <c r="J273" s="224"/>
      <c r="K273" s="224">
        <f>SUM(K274:K276)*K277</f>
        <v>190.53</v>
      </c>
    </row>
    <row r="274" spans="2:11" ht="25.5" x14ac:dyDescent="0.25">
      <c r="B274" s="225" t="s">
        <v>870</v>
      </c>
      <c r="C274" s="226" t="s">
        <v>1016</v>
      </c>
      <c r="D274" s="225" t="s">
        <v>217</v>
      </c>
      <c r="E274" s="225" t="s">
        <v>250</v>
      </c>
      <c r="F274" s="314" t="s">
        <v>869</v>
      </c>
      <c r="G274" s="315"/>
      <c r="H274" s="227" t="s">
        <v>179</v>
      </c>
      <c r="I274" s="228">
        <v>0.29333330000000002</v>
      </c>
      <c r="J274" s="229">
        <v>22.34</v>
      </c>
      <c r="K274" s="229">
        <f>I274*J274</f>
        <v>6.55</v>
      </c>
    </row>
    <row r="275" spans="2:11" ht="25.5" x14ac:dyDescent="0.25">
      <c r="B275" s="225" t="s">
        <v>870</v>
      </c>
      <c r="C275" s="226" t="s">
        <v>1017</v>
      </c>
      <c r="D275" s="225" t="s">
        <v>217</v>
      </c>
      <c r="E275" s="225" t="s">
        <v>247</v>
      </c>
      <c r="F275" s="314" t="s">
        <v>869</v>
      </c>
      <c r="G275" s="315"/>
      <c r="H275" s="227" t="s">
        <v>179</v>
      </c>
      <c r="I275" s="228">
        <v>0.29333330000000002</v>
      </c>
      <c r="J275" s="229">
        <v>27.8</v>
      </c>
      <c r="K275" s="229">
        <f>I275*J275</f>
        <v>8.15</v>
      </c>
    </row>
    <row r="276" spans="2:11" x14ac:dyDescent="0.25">
      <c r="B276" s="236" t="s">
        <v>878</v>
      </c>
      <c r="C276" s="237" t="s">
        <v>1024</v>
      </c>
      <c r="D276" s="236" t="s">
        <v>222</v>
      </c>
      <c r="E276" s="236" t="s">
        <v>1025</v>
      </c>
      <c r="F276" s="320" t="s">
        <v>881</v>
      </c>
      <c r="G276" s="315"/>
      <c r="H276" s="238" t="s">
        <v>5</v>
      </c>
      <c r="I276" s="239">
        <v>1</v>
      </c>
      <c r="J276" s="240">
        <v>150.4</v>
      </c>
      <c r="K276" s="240">
        <f>I276*J276</f>
        <v>150.4</v>
      </c>
    </row>
    <row r="277" spans="2:11" x14ac:dyDescent="0.25">
      <c r="B277" s="230" t="s">
        <v>1119</v>
      </c>
      <c r="C277" s="231" t="s">
        <v>879</v>
      </c>
      <c r="D277" s="230" t="s">
        <v>1121</v>
      </c>
      <c r="E277" s="230" t="s">
        <v>1123</v>
      </c>
      <c r="F277" s="316" t="s">
        <v>1117</v>
      </c>
      <c r="G277" s="315"/>
      <c r="H277" s="232" t="s">
        <v>198</v>
      </c>
      <c r="I277" s="233">
        <v>0.154</v>
      </c>
      <c r="J277" s="234">
        <v>1.1539999999999999</v>
      </c>
      <c r="K277" s="234">
        <f>J277</f>
        <v>1.1539999999999999</v>
      </c>
    </row>
    <row r="278" spans="2:11" x14ac:dyDescent="0.25">
      <c r="B278" s="308"/>
      <c r="C278" s="309"/>
      <c r="D278" s="309"/>
      <c r="E278" s="309"/>
      <c r="F278" s="309"/>
      <c r="G278" s="309"/>
      <c r="H278" s="309"/>
      <c r="I278" s="309"/>
      <c r="J278" s="309"/>
      <c r="K278" s="310"/>
    </row>
    <row r="279" spans="2:11" x14ac:dyDescent="0.25">
      <c r="B279" s="311"/>
      <c r="C279" s="312"/>
      <c r="D279" s="312"/>
      <c r="E279" s="312"/>
      <c r="F279" s="312"/>
      <c r="G279" s="312"/>
      <c r="H279" s="312"/>
      <c r="I279" s="312"/>
      <c r="J279" s="312"/>
      <c r="K279" s="313"/>
    </row>
    <row r="280" spans="2:11" x14ac:dyDescent="0.25">
      <c r="B280" s="217" t="s">
        <v>1026</v>
      </c>
      <c r="C280" s="218" t="s">
        <v>861</v>
      </c>
      <c r="D280" s="217" t="s">
        <v>862</v>
      </c>
      <c r="E280" s="217" t="s">
        <v>863</v>
      </c>
      <c r="F280" s="317" t="s">
        <v>864</v>
      </c>
      <c r="G280" s="318"/>
      <c r="H280" s="219" t="s">
        <v>163</v>
      </c>
      <c r="I280" s="218" t="s">
        <v>865</v>
      </c>
      <c r="J280" s="218" t="s">
        <v>866</v>
      </c>
      <c r="K280" s="218" t="s">
        <v>867</v>
      </c>
    </row>
    <row r="281" spans="2:11" ht="38.25" x14ac:dyDescent="0.25">
      <c r="B281" s="220" t="s">
        <v>868</v>
      </c>
      <c r="C281" s="221" t="s">
        <v>619</v>
      </c>
      <c r="D281" s="220" t="s">
        <v>302</v>
      </c>
      <c r="E281" s="220" t="s">
        <v>599</v>
      </c>
      <c r="F281" s="319" t="s">
        <v>960</v>
      </c>
      <c r="G281" s="318"/>
      <c r="H281" s="222" t="s">
        <v>5</v>
      </c>
      <c r="I281" s="223">
        <v>1</v>
      </c>
      <c r="J281" s="224"/>
      <c r="K281" s="224">
        <f>SUM(K282:K284)*K285</f>
        <v>24.88</v>
      </c>
    </row>
    <row r="282" spans="2:11" ht="25.5" x14ac:dyDescent="0.25">
      <c r="B282" s="225" t="s">
        <v>870</v>
      </c>
      <c r="C282" s="226" t="s">
        <v>1027</v>
      </c>
      <c r="D282" s="225" t="s">
        <v>217</v>
      </c>
      <c r="E282" s="225" t="s">
        <v>250</v>
      </c>
      <c r="F282" s="314" t="s">
        <v>877</v>
      </c>
      <c r="G282" s="315"/>
      <c r="H282" s="227" t="s">
        <v>179</v>
      </c>
      <c r="I282" s="228">
        <v>0.3</v>
      </c>
      <c r="J282" s="229">
        <v>22.34</v>
      </c>
      <c r="K282" s="229">
        <f>I282*J282</f>
        <v>6.7</v>
      </c>
    </row>
    <row r="283" spans="2:11" ht="25.5" x14ac:dyDescent="0.25">
      <c r="B283" s="225" t="s">
        <v>870</v>
      </c>
      <c r="C283" s="226" t="s">
        <v>1028</v>
      </c>
      <c r="D283" s="225" t="s">
        <v>217</v>
      </c>
      <c r="E283" s="225" t="s">
        <v>247</v>
      </c>
      <c r="F283" s="314" t="s">
        <v>877</v>
      </c>
      <c r="G283" s="315"/>
      <c r="H283" s="227" t="s">
        <v>179</v>
      </c>
      <c r="I283" s="228">
        <v>0.3</v>
      </c>
      <c r="J283" s="229">
        <v>27.8</v>
      </c>
      <c r="K283" s="229">
        <f>I283*J283</f>
        <v>8.34</v>
      </c>
    </row>
    <row r="284" spans="2:11" ht="38.25" x14ac:dyDescent="0.25">
      <c r="B284" s="236" t="s">
        <v>878</v>
      </c>
      <c r="C284" s="237" t="s">
        <v>619</v>
      </c>
      <c r="D284" s="236" t="s">
        <v>222</v>
      </c>
      <c r="E284" s="236" t="s">
        <v>599</v>
      </c>
      <c r="F284" s="320" t="s">
        <v>881</v>
      </c>
      <c r="G284" s="315"/>
      <c r="H284" s="238" t="s">
        <v>5</v>
      </c>
      <c r="I284" s="239">
        <v>1</v>
      </c>
      <c r="J284" s="240">
        <v>6.52</v>
      </c>
      <c r="K284" s="240">
        <f>I284*J284</f>
        <v>6.52</v>
      </c>
    </row>
    <row r="285" spans="2:11" x14ac:dyDescent="0.25">
      <c r="B285" s="230" t="s">
        <v>1119</v>
      </c>
      <c r="C285" s="231" t="s">
        <v>879</v>
      </c>
      <c r="D285" s="230" t="s">
        <v>1121</v>
      </c>
      <c r="E285" s="230" t="s">
        <v>1123</v>
      </c>
      <c r="F285" s="316" t="s">
        <v>1117</v>
      </c>
      <c r="G285" s="315"/>
      <c r="H285" s="232" t="s">
        <v>198</v>
      </c>
      <c r="I285" s="233">
        <v>0.154</v>
      </c>
      <c r="J285" s="234">
        <v>1.1539999999999999</v>
      </c>
      <c r="K285" s="234">
        <f>J285</f>
        <v>1.1539999999999999</v>
      </c>
    </row>
    <row r="286" spans="2:11" x14ac:dyDescent="0.25">
      <c r="B286" s="308"/>
      <c r="C286" s="309"/>
      <c r="D286" s="309"/>
      <c r="E286" s="309"/>
      <c r="F286" s="309"/>
      <c r="G286" s="309"/>
      <c r="H286" s="309"/>
      <c r="I286" s="309"/>
      <c r="J286" s="309"/>
      <c r="K286" s="310"/>
    </row>
    <row r="287" spans="2:11" x14ac:dyDescent="0.25">
      <c r="B287" s="311"/>
      <c r="C287" s="312"/>
      <c r="D287" s="312"/>
      <c r="E287" s="312"/>
      <c r="F287" s="312"/>
      <c r="G287" s="312"/>
      <c r="H287" s="312"/>
      <c r="I287" s="312"/>
      <c r="J287" s="312"/>
      <c r="K287" s="313"/>
    </row>
    <row r="288" spans="2:11" x14ac:dyDescent="0.25">
      <c r="B288" s="217" t="s">
        <v>1029</v>
      </c>
      <c r="C288" s="218" t="s">
        <v>861</v>
      </c>
      <c r="D288" s="217" t="s">
        <v>862</v>
      </c>
      <c r="E288" s="217" t="s">
        <v>863</v>
      </c>
      <c r="F288" s="317" t="s">
        <v>864</v>
      </c>
      <c r="G288" s="318"/>
      <c r="H288" s="219" t="s">
        <v>163</v>
      </c>
      <c r="I288" s="218" t="s">
        <v>865</v>
      </c>
      <c r="J288" s="218" t="s">
        <v>866</v>
      </c>
      <c r="K288" s="218" t="s">
        <v>867</v>
      </c>
    </row>
    <row r="289" spans="2:11" ht="25.5" x14ac:dyDescent="0.25">
      <c r="B289" s="220" t="s">
        <v>868</v>
      </c>
      <c r="C289" s="221" t="s">
        <v>621</v>
      </c>
      <c r="D289" s="220" t="s">
        <v>302</v>
      </c>
      <c r="E289" s="220" t="s">
        <v>23</v>
      </c>
      <c r="F289" s="319" t="s">
        <v>960</v>
      </c>
      <c r="G289" s="318"/>
      <c r="H289" s="222" t="s">
        <v>5</v>
      </c>
      <c r="I289" s="223">
        <v>1</v>
      </c>
      <c r="J289" s="224"/>
      <c r="K289" s="224">
        <f>SUM(K290:K292)*K293</f>
        <v>0.82</v>
      </c>
    </row>
    <row r="290" spans="2:11" ht="25.5" x14ac:dyDescent="0.25">
      <c r="B290" s="225" t="s">
        <v>870</v>
      </c>
      <c r="C290" s="226" t="s">
        <v>1028</v>
      </c>
      <c r="D290" s="225" t="s">
        <v>217</v>
      </c>
      <c r="E290" s="225" t="s">
        <v>247</v>
      </c>
      <c r="F290" s="314" t="s">
        <v>877</v>
      </c>
      <c r="G290" s="315"/>
      <c r="H290" s="227" t="s">
        <v>179</v>
      </c>
      <c r="I290" s="228">
        <v>0.01</v>
      </c>
      <c r="J290" s="229">
        <v>27.8</v>
      </c>
      <c r="K290" s="229">
        <f>I290*J290</f>
        <v>0.28000000000000003</v>
      </c>
    </row>
    <row r="291" spans="2:11" ht="25.5" x14ac:dyDescent="0.25">
      <c r="B291" s="225" t="s">
        <v>870</v>
      </c>
      <c r="C291" s="226" t="s">
        <v>1027</v>
      </c>
      <c r="D291" s="225" t="s">
        <v>217</v>
      </c>
      <c r="E291" s="225" t="s">
        <v>250</v>
      </c>
      <c r="F291" s="314" t="s">
        <v>877</v>
      </c>
      <c r="G291" s="315"/>
      <c r="H291" s="227" t="s">
        <v>179</v>
      </c>
      <c r="I291" s="228">
        <v>0.01</v>
      </c>
      <c r="J291" s="229">
        <v>22.34</v>
      </c>
      <c r="K291" s="229">
        <f>I291*J291</f>
        <v>0.22</v>
      </c>
    </row>
    <row r="292" spans="2:11" ht="25.5" x14ac:dyDescent="0.25">
      <c r="B292" s="236" t="s">
        <v>878</v>
      </c>
      <c r="C292" s="237" t="s">
        <v>1030</v>
      </c>
      <c r="D292" s="236" t="s">
        <v>106</v>
      </c>
      <c r="E292" s="236" t="s">
        <v>1031</v>
      </c>
      <c r="F292" s="320" t="s">
        <v>881</v>
      </c>
      <c r="G292" s="315"/>
      <c r="H292" s="238" t="s">
        <v>187</v>
      </c>
      <c r="I292" s="239">
        <v>0.01</v>
      </c>
      <c r="J292" s="240">
        <v>21.39</v>
      </c>
      <c r="K292" s="240">
        <f>I292*J292</f>
        <v>0.21</v>
      </c>
    </row>
    <row r="293" spans="2:11" x14ac:dyDescent="0.25">
      <c r="B293" s="230" t="s">
        <v>1119</v>
      </c>
      <c r="C293" s="231" t="s">
        <v>879</v>
      </c>
      <c r="D293" s="230" t="s">
        <v>1121</v>
      </c>
      <c r="E293" s="230" t="s">
        <v>1123</v>
      </c>
      <c r="F293" s="316" t="s">
        <v>1117</v>
      </c>
      <c r="G293" s="315"/>
      <c r="H293" s="232" t="s">
        <v>198</v>
      </c>
      <c r="I293" s="233">
        <v>0.154</v>
      </c>
      <c r="J293" s="234">
        <v>1.1539999999999999</v>
      </c>
      <c r="K293" s="234">
        <f>J293</f>
        <v>1.1539999999999999</v>
      </c>
    </row>
    <row r="294" spans="2:11" x14ac:dyDescent="0.25">
      <c r="B294" s="308"/>
      <c r="C294" s="309"/>
      <c r="D294" s="309"/>
      <c r="E294" s="309"/>
      <c r="F294" s="309"/>
      <c r="G294" s="309"/>
      <c r="H294" s="309"/>
      <c r="I294" s="309"/>
      <c r="J294" s="309"/>
      <c r="K294" s="310"/>
    </row>
    <row r="295" spans="2:11" x14ac:dyDescent="0.25">
      <c r="B295" s="311"/>
      <c r="C295" s="312"/>
      <c r="D295" s="312"/>
      <c r="E295" s="312"/>
      <c r="F295" s="312"/>
      <c r="G295" s="312"/>
      <c r="H295" s="312"/>
      <c r="I295" s="312"/>
      <c r="J295" s="312"/>
      <c r="K295" s="313"/>
    </row>
    <row r="296" spans="2:11" x14ac:dyDescent="0.25">
      <c r="B296" s="217" t="s">
        <v>1032</v>
      </c>
      <c r="C296" s="218" t="s">
        <v>861</v>
      </c>
      <c r="D296" s="217" t="s">
        <v>862</v>
      </c>
      <c r="E296" s="217" t="s">
        <v>863</v>
      </c>
      <c r="F296" s="317" t="s">
        <v>864</v>
      </c>
      <c r="G296" s="318"/>
      <c r="H296" s="219" t="s">
        <v>163</v>
      </c>
      <c r="I296" s="218" t="s">
        <v>865</v>
      </c>
      <c r="J296" s="218" t="s">
        <v>866</v>
      </c>
      <c r="K296" s="218" t="s">
        <v>867</v>
      </c>
    </row>
    <row r="297" spans="2:11" ht="25.5" x14ac:dyDescent="0.25">
      <c r="B297" s="220" t="s">
        <v>868</v>
      </c>
      <c r="C297" s="221" t="s">
        <v>630</v>
      </c>
      <c r="D297" s="220" t="s">
        <v>302</v>
      </c>
      <c r="E297" s="220" t="s">
        <v>614</v>
      </c>
      <c r="F297" s="319" t="s">
        <v>984</v>
      </c>
      <c r="G297" s="318"/>
      <c r="H297" s="222" t="s">
        <v>5</v>
      </c>
      <c r="I297" s="223">
        <v>1</v>
      </c>
      <c r="J297" s="224"/>
      <c r="K297" s="224">
        <f>SUM(K298:K300)*K301</f>
        <v>39.159999999999997</v>
      </c>
    </row>
    <row r="298" spans="2:11" ht="25.5" x14ac:dyDescent="0.25">
      <c r="B298" s="225" t="s">
        <v>870</v>
      </c>
      <c r="C298" s="226" t="s">
        <v>1028</v>
      </c>
      <c r="D298" s="225" t="s">
        <v>217</v>
      </c>
      <c r="E298" s="225" t="s">
        <v>247</v>
      </c>
      <c r="F298" s="314" t="s">
        <v>877</v>
      </c>
      <c r="G298" s="315"/>
      <c r="H298" s="227" t="s">
        <v>179</v>
      </c>
      <c r="I298" s="228">
        <v>0.25</v>
      </c>
      <c r="J298" s="229">
        <v>27.8</v>
      </c>
      <c r="K298" s="229">
        <f>I298*J298</f>
        <v>6.95</v>
      </c>
    </row>
    <row r="299" spans="2:11" ht="25.5" x14ac:dyDescent="0.25">
      <c r="B299" s="225" t="s">
        <v>870</v>
      </c>
      <c r="C299" s="226" t="s">
        <v>1027</v>
      </c>
      <c r="D299" s="225" t="s">
        <v>217</v>
      </c>
      <c r="E299" s="225" t="s">
        <v>250</v>
      </c>
      <c r="F299" s="314" t="s">
        <v>877</v>
      </c>
      <c r="G299" s="315"/>
      <c r="H299" s="227" t="s">
        <v>179</v>
      </c>
      <c r="I299" s="228">
        <v>0.25</v>
      </c>
      <c r="J299" s="229">
        <v>22.34</v>
      </c>
      <c r="K299" s="229">
        <f>I299*J299</f>
        <v>5.59</v>
      </c>
    </row>
    <row r="300" spans="2:11" ht="25.5" x14ac:dyDescent="0.25">
      <c r="B300" s="236" t="s">
        <v>878</v>
      </c>
      <c r="C300" s="237" t="s">
        <v>630</v>
      </c>
      <c r="D300" s="236" t="s">
        <v>222</v>
      </c>
      <c r="E300" s="236" t="s">
        <v>1033</v>
      </c>
      <c r="F300" s="320" t="s">
        <v>881</v>
      </c>
      <c r="G300" s="315"/>
      <c r="H300" s="238" t="s">
        <v>5</v>
      </c>
      <c r="I300" s="239">
        <v>1</v>
      </c>
      <c r="J300" s="240">
        <v>21.39</v>
      </c>
      <c r="K300" s="240">
        <f>I300*J300</f>
        <v>21.39</v>
      </c>
    </row>
    <row r="301" spans="2:11" x14ac:dyDescent="0.25">
      <c r="B301" s="230" t="s">
        <v>1119</v>
      </c>
      <c r="C301" s="231" t="s">
        <v>879</v>
      </c>
      <c r="D301" s="230" t="s">
        <v>1121</v>
      </c>
      <c r="E301" s="230" t="s">
        <v>1123</v>
      </c>
      <c r="F301" s="316" t="s">
        <v>1117</v>
      </c>
      <c r="G301" s="315"/>
      <c r="H301" s="232" t="s">
        <v>198</v>
      </c>
      <c r="I301" s="233">
        <v>0.154</v>
      </c>
      <c r="J301" s="234">
        <v>1.1539999999999999</v>
      </c>
      <c r="K301" s="234">
        <f>J301</f>
        <v>1.1539999999999999</v>
      </c>
    </row>
    <row r="302" spans="2:11" x14ac:dyDescent="0.25">
      <c r="B302" s="308"/>
      <c r="C302" s="309"/>
      <c r="D302" s="309"/>
      <c r="E302" s="309"/>
      <c r="F302" s="309"/>
      <c r="G302" s="309"/>
      <c r="H302" s="309"/>
      <c r="I302" s="309"/>
      <c r="J302" s="309"/>
      <c r="K302" s="310"/>
    </row>
    <row r="303" spans="2:11" x14ac:dyDescent="0.25">
      <c r="B303" s="311"/>
      <c r="C303" s="312"/>
      <c r="D303" s="312"/>
      <c r="E303" s="312"/>
      <c r="F303" s="312"/>
      <c r="G303" s="312"/>
      <c r="H303" s="312"/>
      <c r="I303" s="312"/>
      <c r="J303" s="312"/>
      <c r="K303" s="313"/>
    </row>
    <row r="304" spans="2:11" x14ac:dyDescent="0.25">
      <c r="B304" s="217" t="s">
        <v>1034</v>
      </c>
      <c r="C304" s="218" t="s">
        <v>861</v>
      </c>
      <c r="D304" s="217" t="s">
        <v>862</v>
      </c>
      <c r="E304" s="217" t="s">
        <v>863</v>
      </c>
      <c r="F304" s="317" t="s">
        <v>864</v>
      </c>
      <c r="G304" s="318"/>
      <c r="H304" s="219" t="s">
        <v>163</v>
      </c>
      <c r="I304" s="218" t="s">
        <v>865</v>
      </c>
      <c r="J304" s="218" t="s">
        <v>866</v>
      </c>
      <c r="K304" s="218" t="s">
        <v>867</v>
      </c>
    </row>
    <row r="305" spans="2:11" ht="25.5" x14ac:dyDescent="0.25">
      <c r="B305" s="220" t="s">
        <v>868</v>
      </c>
      <c r="C305" s="221" t="s">
        <v>633</v>
      </c>
      <c r="D305" s="220" t="s">
        <v>302</v>
      </c>
      <c r="E305" s="220" t="s">
        <v>65</v>
      </c>
      <c r="F305" s="319" t="s">
        <v>960</v>
      </c>
      <c r="G305" s="318"/>
      <c r="H305" s="222" t="s">
        <v>5</v>
      </c>
      <c r="I305" s="223">
        <v>1</v>
      </c>
      <c r="J305" s="224"/>
      <c r="K305" s="224">
        <f>SUM(K306:K308)*K309</f>
        <v>17.96</v>
      </c>
    </row>
    <row r="306" spans="2:11" ht="25.5" x14ac:dyDescent="0.25">
      <c r="B306" s="225" t="s">
        <v>870</v>
      </c>
      <c r="C306" s="226" t="s">
        <v>1027</v>
      </c>
      <c r="D306" s="225" t="s">
        <v>217</v>
      </c>
      <c r="E306" s="225" t="s">
        <v>250</v>
      </c>
      <c r="F306" s="314" t="s">
        <v>877</v>
      </c>
      <c r="G306" s="315"/>
      <c r="H306" s="227" t="s">
        <v>179</v>
      </c>
      <c r="I306" s="228">
        <v>2.9333000000000001E-2</v>
      </c>
      <c r="J306" s="229">
        <v>22.34</v>
      </c>
      <c r="K306" s="229">
        <f>I306*J306</f>
        <v>0.66</v>
      </c>
    </row>
    <row r="307" spans="2:11" ht="25.5" x14ac:dyDescent="0.25">
      <c r="B307" s="225" t="s">
        <v>870</v>
      </c>
      <c r="C307" s="226" t="s">
        <v>1028</v>
      </c>
      <c r="D307" s="225" t="s">
        <v>217</v>
      </c>
      <c r="E307" s="225" t="s">
        <v>247</v>
      </c>
      <c r="F307" s="314" t="s">
        <v>877</v>
      </c>
      <c r="G307" s="315"/>
      <c r="H307" s="227" t="s">
        <v>179</v>
      </c>
      <c r="I307" s="228">
        <v>2.9333000000000001E-2</v>
      </c>
      <c r="J307" s="229">
        <v>27.8</v>
      </c>
      <c r="K307" s="229">
        <f>I307*J307</f>
        <v>0.82</v>
      </c>
    </row>
    <row r="308" spans="2:11" ht="25.5" x14ac:dyDescent="0.25">
      <c r="B308" s="236" t="s">
        <v>878</v>
      </c>
      <c r="C308" s="237" t="s">
        <v>633</v>
      </c>
      <c r="D308" s="236" t="s">
        <v>222</v>
      </c>
      <c r="E308" s="236" t="s">
        <v>65</v>
      </c>
      <c r="F308" s="320" t="s">
        <v>881</v>
      </c>
      <c r="G308" s="315"/>
      <c r="H308" s="238" t="s">
        <v>5</v>
      </c>
      <c r="I308" s="239">
        <v>1</v>
      </c>
      <c r="J308" s="240">
        <v>14.08</v>
      </c>
      <c r="K308" s="240">
        <f>I308*J308</f>
        <v>14.08</v>
      </c>
    </row>
    <row r="309" spans="2:11" x14ac:dyDescent="0.25">
      <c r="B309" s="230" t="s">
        <v>1119</v>
      </c>
      <c r="C309" s="231" t="s">
        <v>879</v>
      </c>
      <c r="D309" s="230" t="s">
        <v>1121</v>
      </c>
      <c r="E309" s="230" t="s">
        <v>1123</v>
      </c>
      <c r="F309" s="316" t="s">
        <v>1117</v>
      </c>
      <c r="G309" s="315"/>
      <c r="H309" s="232" t="s">
        <v>198</v>
      </c>
      <c r="I309" s="233">
        <v>0.154</v>
      </c>
      <c r="J309" s="234">
        <v>1.1539999999999999</v>
      </c>
      <c r="K309" s="234">
        <f>J309</f>
        <v>1.1539999999999999</v>
      </c>
    </row>
    <row r="310" spans="2:11" x14ac:dyDescent="0.25">
      <c r="B310" s="308"/>
      <c r="C310" s="309"/>
      <c r="D310" s="309"/>
      <c r="E310" s="309"/>
      <c r="F310" s="309"/>
      <c r="G310" s="309"/>
      <c r="H310" s="309"/>
      <c r="I310" s="309"/>
      <c r="J310" s="309"/>
      <c r="K310" s="310"/>
    </row>
    <row r="311" spans="2:11" x14ac:dyDescent="0.25">
      <c r="B311" s="311"/>
      <c r="C311" s="312"/>
      <c r="D311" s="312"/>
      <c r="E311" s="312"/>
      <c r="F311" s="312"/>
      <c r="G311" s="312"/>
      <c r="H311" s="312"/>
      <c r="I311" s="312"/>
      <c r="J311" s="312"/>
      <c r="K311" s="313"/>
    </row>
    <row r="312" spans="2:11" x14ac:dyDescent="0.25">
      <c r="B312" s="217" t="s">
        <v>1035</v>
      </c>
      <c r="C312" s="218" t="s">
        <v>861</v>
      </c>
      <c r="D312" s="217" t="s">
        <v>862</v>
      </c>
      <c r="E312" s="217" t="s">
        <v>863</v>
      </c>
      <c r="F312" s="317" t="s">
        <v>864</v>
      </c>
      <c r="G312" s="318"/>
      <c r="H312" s="219" t="s">
        <v>163</v>
      </c>
      <c r="I312" s="218" t="s">
        <v>865</v>
      </c>
      <c r="J312" s="218" t="s">
        <v>866</v>
      </c>
      <c r="K312" s="218" t="s">
        <v>867</v>
      </c>
    </row>
    <row r="313" spans="2:11" ht="51" x14ac:dyDescent="0.25">
      <c r="B313" s="220" t="s">
        <v>868</v>
      </c>
      <c r="C313" s="221" t="s">
        <v>654</v>
      </c>
      <c r="D313" s="220" t="s">
        <v>302</v>
      </c>
      <c r="E313" s="220" t="s">
        <v>639</v>
      </c>
      <c r="F313" s="319" t="s">
        <v>869</v>
      </c>
      <c r="G313" s="318"/>
      <c r="H313" s="222" t="s">
        <v>488</v>
      </c>
      <c r="I313" s="223">
        <v>1</v>
      </c>
      <c r="J313" s="224"/>
      <c r="K313" s="224">
        <f>SUM(K314:K316)*K317</f>
        <v>176.27</v>
      </c>
    </row>
    <row r="314" spans="2:11" ht="38.25" x14ac:dyDescent="0.25">
      <c r="B314" s="225" t="s">
        <v>870</v>
      </c>
      <c r="C314" s="226" t="s">
        <v>971</v>
      </c>
      <c r="D314" s="225" t="s">
        <v>217</v>
      </c>
      <c r="E314" s="225" t="s">
        <v>972</v>
      </c>
      <c r="F314" s="314" t="s">
        <v>869</v>
      </c>
      <c r="G314" s="315"/>
      <c r="H314" s="227" t="s">
        <v>7</v>
      </c>
      <c r="I314" s="228">
        <v>5</v>
      </c>
      <c r="J314" s="229">
        <v>2.59</v>
      </c>
      <c r="K314" s="229">
        <f>I314*J314</f>
        <v>12.95</v>
      </c>
    </row>
    <row r="315" spans="2:11" ht="25.5" x14ac:dyDescent="0.25">
      <c r="B315" s="225" t="s">
        <v>870</v>
      </c>
      <c r="C315" s="226" t="s">
        <v>1036</v>
      </c>
      <c r="D315" s="225" t="s">
        <v>217</v>
      </c>
      <c r="E315" s="225" t="s">
        <v>848</v>
      </c>
      <c r="F315" s="314" t="s">
        <v>869</v>
      </c>
      <c r="G315" s="315"/>
      <c r="H315" s="227" t="s">
        <v>7</v>
      </c>
      <c r="I315" s="228">
        <v>5</v>
      </c>
      <c r="J315" s="229">
        <v>3.5</v>
      </c>
      <c r="K315" s="229">
        <f>I315*J315</f>
        <v>17.5</v>
      </c>
    </row>
    <row r="316" spans="2:11" ht="25.5" x14ac:dyDescent="0.25">
      <c r="B316" s="225" t="s">
        <v>870</v>
      </c>
      <c r="C316" s="226" t="s">
        <v>1037</v>
      </c>
      <c r="D316" s="225" t="s">
        <v>222</v>
      </c>
      <c r="E316" s="225" t="s">
        <v>1038</v>
      </c>
      <c r="F316" s="314" t="s">
        <v>869</v>
      </c>
      <c r="G316" s="315"/>
      <c r="H316" s="227" t="s">
        <v>7</v>
      </c>
      <c r="I316" s="228">
        <v>5</v>
      </c>
      <c r="J316" s="229">
        <v>24.46</v>
      </c>
      <c r="K316" s="229">
        <f>I316*J316</f>
        <v>122.3</v>
      </c>
    </row>
    <row r="317" spans="2:11" x14ac:dyDescent="0.25">
      <c r="B317" s="230" t="s">
        <v>1119</v>
      </c>
      <c r="C317" s="231" t="s">
        <v>879</v>
      </c>
      <c r="D317" s="230" t="s">
        <v>1121</v>
      </c>
      <c r="E317" s="230" t="s">
        <v>1123</v>
      </c>
      <c r="F317" s="316" t="s">
        <v>1117</v>
      </c>
      <c r="G317" s="315"/>
      <c r="H317" s="232" t="s">
        <v>198</v>
      </c>
      <c r="I317" s="233">
        <v>0.154</v>
      </c>
      <c r="J317" s="234">
        <v>1.1539999999999999</v>
      </c>
      <c r="K317" s="234">
        <f>J317</f>
        <v>1.1539999999999999</v>
      </c>
    </row>
    <row r="318" spans="2:11" x14ac:dyDescent="0.25">
      <c r="B318" s="308"/>
      <c r="C318" s="309"/>
      <c r="D318" s="309"/>
      <c r="E318" s="309"/>
      <c r="F318" s="309"/>
      <c r="G318" s="309"/>
      <c r="H318" s="309"/>
      <c r="I318" s="309"/>
      <c r="J318" s="309"/>
      <c r="K318" s="310"/>
    </row>
    <row r="319" spans="2:11" x14ac:dyDescent="0.25">
      <c r="B319" s="311"/>
      <c r="C319" s="312"/>
      <c r="D319" s="312"/>
      <c r="E319" s="312"/>
      <c r="F319" s="312"/>
      <c r="G319" s="312"/>
      <c r="H319" s="312"/>
      <c r="I319" s="312"/>
      <c r="J319" s="312"/>
      <c r="K319" s="313"/>
    </row>
    <row r="320" spans="2:11" x14ac:dyDescent="0.25">
      <c r="B320" s="217" t="s">
        <v>1039</v>
      </c>
      <c r="C320" s="218" t="s">
        <v>861</v>
      </c>
      <c r="D320" s="217" t="s">
        <v>862</v>
      </c>
      <c r="E320" s="217" t="s">
        <v>863</v>
      </c>
      <c r="F320" s="317" t="s">
        <v>864</v>
      </c>
      <c r="G320" s="318"/>
      <c r="H320" s="219" t="s">
        <v>163</v>
      </c>
      <c r="I320" s="218" t="s">
        <v>865</v>
      </c>
      <c r="J320" s="218" t="s">
        <v>866</v>
      </c>
      <c r="K320" s="218" t="s">
        <v>867</v>
      </c>
    </row>
    <row r="321" spans="2:11" ht="51" x14ac:dyDescent="0.25">
      <c r="B321" s="220" t="s">
        <v>868</v>
      </c>
      <c r="C321" s="221" t="s">
        <v>655</v>
      </c>
      <c r="D321" s="220" t="s">
        <v>302</v>
      </c>
      <c r="E321" s="220" t="s">
        <v>640</v>
      </c>
      <c r="F321" s="319" t="s">
        <v>869</v>
      </c>
      <c r="G321" s="318"/>
      <c r="H321" s="222" t="s">
        <v>488</v>
      </c>
      <c r="I321" s="223">
        <v>1</v>
      </c>
      <c r="J321" s="224"/>
      <c r="K321" s="224">
        <f>SUM(K322:K324)*K325</f>
        <v>295.08</v>
      </c>
    </row>
    <row r="322" spans="2:11" ht="38.25" x14ac:dyDescent="0.25">
      <c r="B322" s="225" t="s">
        <v>870</v>
      </c>
      <c r="C322" s="226" t="s">
        <v>971</v>
      </c>
      <c r="D322" s="225" t="s">
        <v>217</v>
      </c>
      <c r="E322" s="225" t="s">
        <v>972</v>
      </c>
      <c r="F322" s="314" t="s">
        <v>869</v>
      </c>
      <c r="G322" s="315"/>
      <c r="H322" s="227" t="s">
        <v>7</v>
      </c>
      <c r="I322" s="228">
        <v>5</v>
      </c>
      <c r="J322" s="229">
        <v>2.59</v>
      </c>
      <c r="K322" s="229">
        <f>I322*J322</f>
        <v>12.95</v>
      </c>
    </row>
    <row r="323" spans="2:11" ht="25.5" x14ac:dyDescent="0.25">
      <c r="B323" s="225" t="s">
        <v>870</v>
      </c>
      <c r="C323" s="226" t="s">
        <v>1036</v>
      </c>
      <c r="D323" s="225" t="s">
        <v>217</v>
      </c>
      <c r="E323" s="225" t="s">
        <v>848</v>
      </c>
      <c r="F323" s="314" t="s">
        <v>869</v>
      </c>
      <c r="G323" s="315"/>
      <c r="H323" s="227" t="s">
        <v>7</v>
      </c>
      <c r="I323" s="228">
        <v>5</v>
      </c>
      <c r="J323" s="229">
        <v>3.5</v>
      </c>
      <c r="K323" s="229">
        <f>I323*J323</f>
        <v>17.5</v>
      </c>
    </row>
    <row r="324" spans="2:11" ht="25.5" x14ac:dyDescent="0.25">
      <c r="B324" s="225" t="s">
        <v>870</v>
      </c>
      <c r="C324" s="226" t="s">
        <v>1040</v>
      </c>
      <c r="D324" s="225" t="s">
        <v>222</v>
      </c>
      <c r="E324" s="225" t="s">
        <v>1041</v>
      </c>
      <c r="F324" s="314" t="s">
        <v>869</v>
      </c>
      <c r="G324" s="315"/>
      <c r="H324" s="227" t="s">
        <v>7</v>
      </c>
      <c r="I324" s="228">
        <v>5</v>
      </c>
      <c r="J324" s="229">
        <v>45.05</v>
      </c>
      <c r="K324" s="229">
        <f>I324*J324</f>
        <v>225.25</v>
      </c>
    </row>
    <row r="325" spans="2:11" x14ac:dyDescent="0.25">
      <c r="B325" s="230" t="s">
        <v>1119</v>
      </c>
      <c r="C325" s="231" t="s">
        <v>879</v>
      </c>
      <c r="D325" s="230" t="s">
        <v>1121</v>
      </c>
      <c r="E325" s="230" t="s">
        <v>1123</v>
      </c>
      <c r="F325" s="316" t="s">
        <v>1117</v>
      </c>
      <c r="G325" s="315"/>
      <c r="H325" s="232" t="s">
        <v>198</v>
      </c>
      <c r="I325" s="233">
        <v>0.154</v>
      </c>
      <c r="J325" s="234">
        <v>1.1539999999999999</v>
      </c>
      <c r="K325" s="234">
        <f>J325</f>
        <v>1.1539999999999999</v>
      </c>
    </row>
    <row r="326" spans="2:11" x14ac:dyDescent="0.25">
      <c r="B326" s="308"/>
      <c r="C326" s="309"/>
      <c r="D326" s="309"/>
      <c r="E326" s="309"/>
      <c r="F326" s="309"/>
      <c r="G326" s="309"/>
      <c r="H326" s="309"/>
      <c r="I326" s="309"/>
      <c r="J326" s="309"/>
      <c r="K326" s="310"/>
    </row>
    <row r="327" spans="2:11" x14ac:dyDescent="0.25">
      <c r="B327" s="311"/>
      <c r="C327" s="312"/>
      <c r="D327" s="312"/>
      <c r="E327" s="312"/>
      <c r="F327" s="312"/>
      <c r="G327" s="312"/>
      <c r="H327" s="312"/>
      <c r="I327" s="312"/>
      <c r="J327" s="312"/>
      <c r="K327" s="313"/>
    </row>
    <row r="328" spans="2:11" x14ac:dyDescent="0.25">
      <c r="B328" s="217" t="s">
        <v>1042</v>
      </c>
      <c r="C328" s="218" t="s">
        <v>861</v>
      </c>
      <c r="D328" s="217" t="s">
        <v>862</v>
      </c>
      <c r="E328" s="217" t="s">
        <v>863</v>
      </c>
      <c r="F328" s="317" t="s">
        <v>864</v>
      </c>
      <c r="G328" s="318"/>
      <c r="H328" s="219" t="s">
        <v>163</v>
      </c>
      <c r="I328" s="218" t="s">
        <v>865</v>
      </c>
      <c r="J328" s="218" t="s">
        <v>866</v>
      </c>
      <c r="K328" s="218" t="s">
        <v>867</v>
      </c>
    </row>
    <row r="329" spans="2:11" ht="25.5" x14ac:dyDescent="0.25">
      <c r="B329" s="220" t="s">
        <v>868</v>
      </c>
      <c r="C329" s="221" t="s">
        <v>729</v>
      </c>
      <c r="D329" s="220" t="s">
        <v>302</v>
      </c>
      <c r="E329" s="220" t="s">
        <v>703</v>
      </c>
      <c r="F329" s="319" t="s">
        <v>869</v>
      </c>
      <c r="G329" s="318"/>
      <c r="H329" s="222" t="s">
        <v>5</v>
      </c>
      <c r="I329" s="223">
        <v>1</v>
      </c>
      <c r="J329" s="224"/>
      <c r="K329" s="224">
        <f>SUM(K330:K333)*K334</f>
        <v>304.77</v>
      </c>
    </row>
    <row r="330" spans="2:11" ht="25.5" x14ac:dyDescent="0.25">
      <c r="B330" s="225" t="s">
        <v>870</v>
      </c>
      <c r="C330" s="226" t="s">
        <v>1043</v>
      </c>
      <c r="D330" s="225" t="s">
        <v>217</v>
      </c>
      <c r="E330" s="225" t="s">
        <v>230</v>
      </c>
      <c r="F330" s="314" t="s">
        <v>869</v>
      </c>
      <c r="G330" s="315"/>
      <c r="H330" s="227" t="s">
        <v>179</v>
      </c>
      <c r="I330" s="228">
        <v>0.48888870000000001</v>
      </c>
      <c r="J330" s="229">
        <v>21.34</v>
      </c>
      <c r="K330" s="229">
        <f>I330*J330</f>
        <v>10.43</v>
      </c>
    </row>
    <row r="331" spans="2:11" ht="25.5" x14ac:dyDescent="0.25">
      <c r="B331" s="225" t="s">
        <v>870</v>
      </c>
      <c r="C331" s="226" t="s">
        <v>1044</v>
      </c>
      <c r="D331" s="225" t="s">
        <v>217</v>
      </c>
      <c r="E331" s="225" t="s">
        <v>223</v>
      </c>
      <c r="F331" s="314" t="s">
        <v>869</v>
      </c>
      <c r="G331" s="315"/>
      <c r="H331" s="227" t="s">
        <v>179</v>
      </c>
      <c r="I331" s="228">
        <v>0.48888870000000001</v>
      </c>
      <c r="J331" s="229">
        <v>26.7</v>
      </c>
      <c r="K331" s="229">
        <f>I331*J331</f>
        <v>13.05</v>
      </c>
    </row>
    <row r="332" spans="2:11" ht="25.5" x14ac:dyDescent="0.25">
      <c r="B332" s="236" t="s">
        <v>878</v>
      </c>
      <c r="C332" s="237" t="s">
        <v>1045</v>
      </c>
      <c r="D332" s="236" t="s">
        <v>217</v>
      </c>
      <c r="E332" s="236" t="s">
        <v>1046</v>
      </c>
      <c r="F332" s="320" t="s">
        <v>881</v>
      </c>
      <c r="G332" s="315"/>
      <c r="H332" s="238" t="s">
        <v>7</v>
      </c>
      <c r="I332" s="239">
        <v>0.6283185</v>
      </c>
      <c r="J332" s="240">
        <v>0.35</v>
      </c>
      <c r="K332" s="240">
        <f>I332*J332</f>
        <v>0.22</v>
      </c>
    </row>
    <row r="333" spans="2:11" x14ac:dyDescent="0.25">
      <c r="B333" s="236" t="s">
        <v>878</v>
      </c>
      <c r="C333" s="237" t="s">
        <v>1047</v>
      </c>
      <c r="D333" s="236" t="s">
        <v>222</v>
      </c>
      <c r="E333" s="236" t="s">
        <v>1048</v>
      </c>
      <c r="F333" s="320" t="s">
        <v>895</v>
      </c>
      <c r="G333" s="315"/>
      <c r="H333" s="238" t="s">
        <v>5</v>
      </c>
      <c r="I333" s="239">
        <v>1</v>
      </c>
      <c r="J333" s="240">
        <v>240.4</v>
      </c>
      <c r="K333" s="240">
        <f>I333*J333</f>
        <v>240.4</v>
      </c>
    </row>
    <row r="334" spans="2:11" x14ac:dyDescent="0.25">
      <c r="B334" s="230" t="s">
        <v>1119</v>
      </c>
      <c r="C334" s="231" t="s">
        <v>879</v>
      </c>
      <c r="D334" s="230" t="s">
        <v>1121</v>
      </c>
      <c r="E334" s="230" t="s">
        <v>1123</v>
      </c>
      <c r="F334" s="316" t="s">
        <v>1117</v>
      </c>
      <c r="G334" s="315"/>
      <c r="H334" s="232" t="s">
        <v>198</v>
      </c>
      <c r="I334" s="233">
        <v>0.154</v>
      </c>
      <c r="J334" s="234">
        <v>1.1539999999999999</v>
      </c>
      <c r="K334" s="234">
        <f>J334</f>
        <v>1.1539999999999999</v>
      </c>
    </row>
    <row r="335" spans="2:11" x14ac:dyDescent="0.25">
      <c r="B335" s="308"/>
      <c r="C335" s="309"/>
      <c r="D335" s="309"/>
      <c r="E335" s="309"/>
      <c r="F335" s="309"/>
      <c r="G335" s="309"/>
      <c r="H335" s="309"/>
      <c r="I335" s="309"/>
      <c r="J335" s="309"/>
      <c r="K335" s="310"/>
    </row>
    <row r="336" spans="2:11" x14ac:dyDescent="0.25">
      <c r="B336" s="311"/>
      <c r="C336" s="312"/>
      <c r="D336" s="312"/>
      <c r="E336" s="312"/>
      <c r="F336" s="312"/>
      <c r="G336" s="312"/>
      <c r="H336" s="312"/>
      <c r="I336" s="312"/>
      <c r="J336" s="312"/>
      <c r="K336" s="313"/>
    </row>
    <row r="337" spans="2:11" x14ac:dyDescent="0.25">
      <c r="B337" s="217" t="s">
        <v>1049</v>
      </c>
      <c r="C337" s="218" t="s">
        <v>861</v>
      </c>
      <c r="D337" s="217" t="s">
        <v>862</v>
      </c>
      <c r="E337" s="217" t="s">
        <v>863</v>
      </c>
      <c r="F337" s="317" t="s">
        <v>864</v>
      </c>
      <c r="G337" s="318"/>
      <c r="H337" s="219" t="s">
        <v>163</v>
      </c>
      <c r="I337" s="218" t="s">
        <v>865</v>
      </c>
      <c r="J337" s="218" t="s">
        <v>866</v>
      </c>
      <c r="K337" s="218" t="s">
        <v>867</v>
      </c>
    </row>
    <row r="338" spans="2:11" ht="38.25" x14ac:dyDescent="0.25">
      <c r="B338" s="220" t="s">
        <v>868</v>
      </c>
      <c r="C338" s="221" t="s">
        <v>740</v>
      </c>
      <c r="D338" s="220" t="s">
        <v>302</v>
      </c>
      <c r="E338" s="220" t="s">
        <v>715</v>
      </c>
      <c r="F338" s="319" t="s">
        <v>869</v>
      </c>
      <c r="G338" s="318"/>
      <c r="H338" s="222" t="s">
        <v>5</v>
      </c>
      <c r="I338" s="223">
        <v>1</v>
      </c>
      <c r="J338" s="224"/>
      <c r="K338" s="224">
        <f>SUM(K339:K345)*K346</f>
        <v>2990.07</v>
      </c>
    </row>
    <row r="339" spans="2:11" ht="25.5" x14ac:dyDescent="0.25">
      <c r="B339" s="225" t="s">
        <v>870</v>
      </c>
      <c r="C339" s="226" t="s">
        <v>1050</v>
      </c>
      <c r="D339" s="225" t="s">
        <v>217</v>
      </c>
      <c r="E339" s="225" t="s">
        <v>845</v>
      </c>
      <c r="F339" s="314" t="s">
        <v>869</v>
      </c>
      <c r="G339" s="315"/>
      <c r="H339" s="227" t="s">
        <v>5</v>
      </c>
      <c r="I339" s="228">
        <v>2</v>
      </c>
      <c r="J339" s="229">
        <v>39.46</v>
      </c>
      <c r="K339" s="229">
        <f t="shared" ref="K339:K344" si="7">I339*J339</f>
        <v>78.92</v>
      </c>
    </row>
    <row r="340" spans="2:11" ht="25.5" x14ac:dyDescent="0.25">
      <c r="B340" s="225" t="s">
        <v>870</v>
      </c>
      <c r="C340" s="226" t="s">
        <v>1043</v>
      </c>
      <c r="D340" s="225" t="s">
        <v>217</v>
      </c>
      <c r="E340" s="225" t="s">
        <v>230</v>
      </c>
      <c r="F340" s="314" t="s">
        <v>869</v>
      </c>
      <c r="G340" s="315"/>
      <c r="H340" s="227" t="s">
        <v>179</v>
      </c>
      <c r="I340" s="228">
        <v>9.7777778000000009</v>
      </c>
      <c r="J340" s="229">
        <v>21.34</v>
      </c>
      <c r="K340" s="229">
        <f t="shared" si="7"/>
        <v>208.66</v>
      </c>
    </row>
    <row r="341" spans="2:11" ht="25.5" x14ac:dyDescent="0.25">
      <c r="B341" s="225" t="s">
        <v>870</v>
      </c>
      <c r="C341" s="226" t="s">
        <v>1044</v>
      </c>
      <c r="D341" s="225" t="s">
        <v>217</v>
      </c>
      <c r="E341" s="225" t="s">
        <v>223</v>
      </c>
      <c r="F341" s="314" t="s">
        <v>869</v>
      </c>
      <c r="G341" s="315"/>
      <c r="H341" s="227" t="s">
        <v>179</v>
      </c>
      <c r="I341" s="228">
        <v>4.8888889000000004</v>
      </c>
      <c r="J341" s="229">
        <v>26.7</v>
      </c>
      <c r="K341" s="229">
        <f t="shared" si="7"/>
        <v>130.53</v>
      </c>
    </row>
    <row r="342" spans="2:11" ht="25.5" x14ac:dyDescent="0.25">
      <c r="B342" s="225" t="s">
        <v>870</v>
      </c>
      <c r="C342" s="226" t="s">
        <v>660</v>
      </c>
      <c r="D342" s="225" t="s">
        <v>217</v>
      </c>
      <c r="E342" s="225" t="s">
        <v>645</v>
      </c>
      <c r="F342" s="314" t="s">
        <v>869</v>
      </c>
      <c r="G342" s="315"/>
      <c r="H342" s="227" t="s">
        <v>7</v>
      </c>
      <c r="I342" s="228">
        <v>2.5299999999999998</v>
      </c>
      <c r="J342" s="229">
        <v>45.04</v>
      </c>
      <c r="K342" s="229">
        <f t="shared" si="7"/>
        <v>113.95</v>
      </c>
    </row>
    <row r="343" spans="2:11" ht="25.5" x14ac:dyDescent="0.25">
      <c r="B343" s="225" t="s">
        <v>870</v>
      </c>
      <c r="C343" s="226" t="s">
        <v>742</v>
      </c>
      <c r="D343" s="225" t="s">
        <v>217</v>
      </c>
      <c r="E343" s="225" t="s">
        <v>717</v>
      </c>
      <c r="F343" s="314" t="s">
        <v>869</v>
      </c>
      <c r="G343" s="315"/>
      <c r="H343" s="227" t="s">
        <v>5</v>
      </c>
      <c r="I343" s="228">
        <v>1</v>
      </c>
      <c r="J343" s="229">
        <v>48.63</v>
      </c>
      <c r="K343" s="229">
        <f t="shared" si="7"/>
        <v>48.63</v>
      </c>
    </row>
    <row r="344" spans="2:11" ht="25.5" x14ac:dyDescent="0.25">
      <c r="B344" s="225" t="s">
        <v>870</v>
      </c>
      <c r="C344" s="226" t="s">
        <v>1051</v>
      </c>
      <c r="D344" s="225" t="s">
        <v>217</v>
      </c>
      <c r="E344" s="225" t="s">
        <v>846</v>
      </c>
      <c r="F344" s="314" t="s">
        <v>869</v>
      </c>
      <c r="G344" s="315"/>
      <c r="H344" s="227" t="s">
        <v>5</v>
      </c>
      <c r="I344" s="228">
        <v>1</v>
      </c>
      <c r="J344" s="229">
        <v>73.88</v>
      </c>
      <c r="K344" s="229">
        <f t="shared" si="7"/>
        <v>73.88</v>
      </c>
    </row>
    <row r="345" spans="2:11" ht="25.5" x14ac:dyDescent="0.25">
      <c r="B345" s="236" t="s">
        <v>878</v>
      </c>
      <c r="C345" s="237" t="s">
        <v>1052</v>
      </c>
      <c r="D345" s="236" t="s">
        <v>222</v>
      </c>
      <c r="E345" s="236" t="s">
        <v>1053</v>
      </c>
      <c r="F345" s="320" t="s">
        <v>881</v>
      </c>
      <c r="G345" s="315"/>
      <c r="H345" s="238" t="s">
        <v>5</v>
      </c>
      <c r="I345" s="239">
        <v>1</v>
      </c>
      <c r="J345" s="240">
        <v>1936.48</v>
      </c>
      <c r="K345" s="240">
        <f>I345*J345</f>
        <v>1936.48</v>
      </c>
    </row>
    <row r="346" spans="2:11" x14ac:dyDescent="0.25">
      <c r="B346" s="230" t="s">
        <v>1119</v>
      </c>
      <c r="C346" s="231" t="s">
        <v>879</v>
      </c>
      <c r="D346" s="230" t="s">
        <v>1121</v>
      </c>
      <c r="E346" s="230" t="s">
        <v>1123</v>
      </c>
      <c r="F346" s="316" t="s">
        <v>1117</v>
      </c>
      <c r="G346" s="315"/>
      <c r="H346" s="232" t="s">
        <v>198</v>
      </c>
      <c r="I346" s="233">
        <v>0.154</v>
      </c>
      <c r="J346" s="234">
        <v>1.1539999999999999</v>
      </c>
      <c r="K346" s="234">
        <f>J346</f>
        <v>1.1539999999999999</v>
      </c>
    </row>
    <row r="347" spans="2:11" x14ac:dyDescent="0.25">
      <c r="B347" s="308"/>
      <c r="C347" s="309"/>
      <c r="D347" s="309"/>
      <c r="E347" s="309"/>
      <c r="F347" s="309"/>
      <c r="G347" s="309"/>
      <c r="H347" s="309"/>
      <c r="I347" s="309"/>
      <c r="J347" s="309"/>
      <c r="K347" s="310"/>
    </row>
    <row r="348" spans="2:11" x14ac:dyDescent="0.25">
      <c r="B348" s="311"/>
      <c r="C348" s="312"/>
      <c r="D348" s="312"/>
      <c r="E348" s="312"/>
      <c r="F348" s="312"/>
      <c r="G348" s="312"/>
      <c r="H348" s="312"/>
      <c r="I348" s="312"/>
      <c r="J348" s="312"/>
      <c r="K348" s="313"/>
    </row>
    <row r="349" spans="2:11" x14ac:dyDescent="0.25">
      <c r="B349" s="217" t="s">
        <v>1054</v>
      </c>
      <c r="C349" s="218" t="s">
        <v>861</v>
      </c>
      <c r="D349" s="217" t="s">
        <v>862</v>
      </c>
      <c r="E349" s="217" t="s">
        <v>863</v>
      </c>
      <c r="F349" s="317" t="s">
        <v>864</v>
      </c>
      <c r="G349" s="318"/>
      <c r="H349" s="219" t="s">
        <v>163</v>
      </c>
      <c r="I349" s="218" t="s">
        <v>865</v>
      </c>
      <c r="J349" s="218" t="s">
        <v>866</v>
      </c>
      <c r="K349" s="218" t="s">
        <v>867</v>
      </c>
    </row>
    <row r="350" spans="2:11" ht="25.5" x14ac:dyDescent="0.25">
      <c r="B350" s="220" t="s">
        <v>868</v>
      </c>
      <c r="C350" s="221" t="s">
        <v>747</v>
      </c>
      <c r="D350" s="220" t="s">
        <v>302</v>
      </c>
      <c r="E350" s="220" t="s">
        <v>722</v>
      </c>
      <c r="F350" s="319">
        <v>135</v>
      </c>
      <c r="G350" s="318"/>
      <c r="H350" s="222" t="s">
        <v>5</v>
      </c>
      <c r="I350" s="223">
        <v>1</v>
      </c>
      <c r="J350" s="224"/>
      <c r="K350" s="224">
        <f>SUM(K351:K357)*K358</f>
        <v>3239.53</v>
      </c>
    </row>
    <row r="351" spans="2:11" ht="25.5" x14ac:dyDescent="0.25">
      <c r="B351" s="225" t="s">
        <v>870</v>
      </c>
      <c r="C351" s="226" t="s">
        <v>1055</v>
      </c>
      <c r="D351" s="225" t="s">
        <v>386</v>
      </c>
      <c r="E351" s="225" t="s">
        <v>1056</v>
      </c>
      <c r="F351" s="314" t="s">
        <v>917</v>
      </c>
      <c r="G351" s="315"/>
      <c r="H351" s="227" t="s">
        <v>179</v>
      </c>
      <c r="I351" s="228">
        <v>2.5</v>
      </c>
      <c r="J351" s="229">
        <v>26.7</v>
      </c>
      <c r="K351" s="229">
        <f t="shared" ref="K351:K357" si="8">I351*J351</f>
        <v>66.75</v>
      </c>
    </row>
    <row r="352" spans="2:11" ht="25.5" x14ac:dyDescent="0.25">
      <c r="B352" s="225" t="s">
        <v>870</v>
      </c>
      <c r="C352" s="226" t="s">
        <v>1057</v>
      </c>
      <c r="D352" s="225" t="s">
        <v>386</v>
      </c>
      <c r="E352" s="225" t="s">
        <v>1058</v>
      </c>
      <c r="F352" s="314" t="s">
        <v>917</v>
      </c>
      <c r="G352" s="315"/>
      <c r="H352" s="227" t="s">
        <v>179</v>
      </c>
      <c r="I352" s="228">
        <v>2.5</v>
      </c>
      <c r="J352" s="229">
        <v>21.34</v>
      </c>
      <c r="K352" s="229">
        <f t="shared" si="8"/>
        <v>53.35</v>
      </c>
    </row>
    <row r="353" spans="2:11" x14ac:dyDescent="0.25">
      <c r="B353" s="236" t="s">
        <v>878</v>
      </c>
      <c r="C353" s="237" t="s">
        <v>1059</v>
      </c>
      <c r="D353" s="236" t="s">
        <v>386</v>
      </c>
      <c r="E353" s="236" t="s">
        <v>1060</v>
      </c>
      <c r="F353" s="320" t="s">
        <v>881</v>
      </c>
      <c r="G353" s="315"/>
      <c r="H353" s="238" t="s">
        <v>835</v>
      </c>
      <c r="I353" s="239">
        <v>0.47</v>
      </c>
      <c r="J353" s="240">
        <v>0.35</v>
      </c>
      <c r="K353" s="240">
        <f t="shared" si="8"/>
        <v>0.16</v>
      </c>
    </row>
    <row r="354" spans="2:11" x14ac:dyDescent="0.25">
      <c r="B354" s="236" t="s">
        <v>878</v>
      </c>
      <c r="C354" s="237" t="s">
        <v>1061</v>
      </c>
      <c r="D354" s="236" t="s">
        <v>386</v>
      </c>
      <c r="E354" s="245" t="s">
        <v>1062</v>
      </c>
      <c r="F354" s="320" t="s">
        <v>881</v>
      </c>
      <c r="G354" s="315"/>
      <c r="H354" s="238" t="s">
        <v>5</v>
      </c>
      <c r="I354" s="239">
        <v>1</v>
      </c>
      <c r="J354" s="240">
        <v>243.86</v>
      </c>
      <c r="K354" s="240">
        <f t="shared" si="8"/>
        <v>243.86</v>
      </c>
    </row>
    <row r="355" spans="2:11" x14ac:dyDescent="0.25">
      <c r="B355" s="236" t="s">
        <v>878</v>
      </c>
      <c r="C355" s="237" t="s">
        <v>1063</v>
      </c>
      <c r="D355" s="236" t="s">
        <v>106</v>
      </c>
      <c r="E355" s="236" t="s">
        <v>1064</v>
      </c>
      <c r="F355" s="320" t="s">
        <v>932</v>
      </c>
      <c r="G355" s="315"/>
      <c r="H355" s="238" t="s">
        <v>179</v>
      </c>
      <c r="I355" s="239">
        <v>2.5</v>
      </c>
      <c r="J355" s="240">
        <v>21.34</v>
      </c>
      <c r="K355" s="240">
        <f t="shared" si="8"/>
        <v>53.35</v>
      </c>
    </row>
    <row r="356" spans="2:11" x14ac:dyDescent="0.25">
      <c r="B356" s="236" t="s">
        <v>878</v>
      </c>
      <c r="C356" s="237" t="s">
        <v>1065</v>
      </c>
      <c r="D356" s="236" t="s">
        <v>106</v>
      </c>
      <c r="E356" s="236" t="s">
        <v>1066</v>
      </c>
      <c r="F356" s="320" t="s">
        <v>932</v>
      </c>
      <c r="G356" s="315"/>
      <c r="H356" s="238" t="s">
        <v>179</v>
      </c>
      <c r="I356" s="239">
        <v>2.5</v>
      </c>
      <c r="J356" s="240">
        <v>26.7</v>
      </c>
      <c r="K356" s="240">
        <f t="shared" si="8"/>
        <v>66.75</v>
      </c>
    </row>
    <row r="357" spans="2:11" ht="25.5" x14ac:dyDescent="0.25">
      <c r="B357" s="236" t="s">
        <v>878</v>
      </c>
      <c r="C357" s="237" t="s">
        <v>1067</v>
      </c>
      <c r="D357" s="236" t="s">
        <v>386</v>
      </c>
      <c r="E357" s="236" t="s">
        <v>1068</v>
      </c>
      <c r="F357" s="320" t="s">
        <v>881</v>
      </c>
      <c r="G357" s="315"/>
      <c r="H357" s="238" t="s">
        <v>5</v>
      </c>
      <c r="I357" s="239">
        <v>1</v>
      </c>
      <c r="J357" s="240">
        <v>2323</v>
      </c>
      <c r="K357" s="240">
        <f t="shared" si="8"/>
        <v>2323</v>
      </c>
    </row>
    <row r="358" spans="2:11" x14ac:dyDescent="0.25">
      <c r="B358" s="230" t="s">
        <v>1119</v>
      </c>
      <c r="C358" s="231" t="s">
        <v>879</v>
      </c>
      <c r="D358" s="230" t="s">
        <v>1121</v>
      </c>
      <c r="E358" s="230" t="s">
        <v>1123</v>
      </c>
      <c r="F358" s="316" t="s">
        <v>1117</v>
      </c>
      <c r="G358" s="315"/>
      <c r="H358" s="232" t="s">
        <v>198</v>
      </c>
      <c r="I358" s="233">
        <v>0.154</v>
      </c>
      <c r="J358" s="234">
        <v>1.1539999999999999</v>
      </c>
      <c r="K358" s="234">
        <f>J358</f>
        <v>1.1539999999999999</v>
      </c>
    </row>
    <row r="359" spans="2:11" x14ac:dyDescent="0.25">
      <c r="B359" s="308"/>
      <c r="C359" s="309"/>
      <c r="D359" s="309"/>
      <c r="E359" s="309"/>
      <c r="F359" s="309"/>
      <c r="G359" s="309"/>
      <c r="H359" s="309"/>
      <c r="I359" s="309"/>
      <c r="J359" s="309"/>
      <c r="K359" s="310"/>
    </row>
    <row r="360" spans="2:11" x14ac:dyDescent="0.25">
      <c r="B360" s="311"/>
      <c r="C360" s="312"/>
      <c r="D360" s="312"/>
      <c r="E360" s="312"/>
      <c r="F360" s="312"/>
      <c r="G360" s="312"/>
      <c r="H360" s="312"/>
      <c r="I360" s="312"/>
      <c r="J360" s="312"/>
      <c r="K360" s="313"/>
    </row>
    <row r="361" spans="2:11" x14ac:dyDescent="0.25">
      <c r="B361" s="217" t="s">
        <v>1069</v>
      </c>
      <c r="C361" s="218" t="s">
        <v>861</v>
      </c>
      <c r="D361" s="217" t="s">
        <v>862</v>
      </c>
      <c r="E361" s="217" t="s">
        <v>863</v>
      </c>
      <c r="F361" s="317" t="s">
        <v>864</v>
      </c>
      <c r="G361" s="318"/>
      <c r="H361" s="219" t="s">
        <v>163</v>
      </c>
      <c r="I361" s="218" t="s">
        <v>865</v>
      </c>
      <c r="J361" s="218" t="s">
        <v>866</v>
      </c>
      <c r="K361" s="218" t="s">
        <v>867</v>
      </c>
    </row>
    <row r="362" spans="2:11" ht="25.5" x14ac:dyDescent="0.25">
      <c r="B362" s="220" t="s">
        <v>868</v>
      </c>
      <c r="C362" s="221" t="s">
        <v>765</v>
      </c>
      <c r="D362" s="220" t="s">
        <v>302</v>
      </c>
      <c r="E362" s="220" t="s">
        <v>751</v>
      </c>
      <c r="F362" s="319" t="s">
        <v>869</v>
      </c>
      <c r="G362" s="318"/>
      <c r="H362" s="222" t="s">
        <v>5</v>
      </c>
      <c r="I362" s="223">
        <v>1</v>
      </c>
      <c r="J362" s="224"/>
      <c r="K362" s="224">
        <f>SUM(K363:K367)*K368</f>
        <v>2709.8</v>
      </c>
    </row>
    <row r="363" spans="2:11" ht="25.5" x14ac:dyDescent="0.25">
      <c r="B363" s="225" t="s">
        <v>870</v>
      </c>
      <c r="C363" s="226" t="s">
        <v>1043</v>
      </c>
      <c r="D363" s="225" t="s">
        <v>217</v>
      </c>
      <c r="E363" s="225" t="s">
        <v>230</v>
      </c>
      <c r="F363" s="314" t="s">
        <v>869</v>
      </c>
      <c r="G363" s="315"/>
      <c r="H363" s="227" t="s">
        <v>179</v>
      </c>
      <c r="I363" s="228">
        <v>1</v>
      </c>
      <c r="J363" s="229">
        <v>21.34</v>
      </c>
      <c r="K363" s="229">
        <f>I363*J363</f>
        <v>21.34</v>
      </c>
    </row>
    <row r="364" spans="2:11" ht="25.5" x14ac:dyDescent="0.25">
      <c r="B364" s="225" t="s">
        <v>870</v>
      </c>
      <c r="C364" s="226" t="s">
        <v>1044</v>
      </c>
      <c r="D364" s="225" t="s">
        <v>217</v>
      </c>
      <c r="E364" s="225" t="s">
        <v>223</v>
      </c>
      <c r="F364" s="314" t="s">
        <v>869</v>
      </c>
      <c r="G364" s="315"/>
      <c r="H364" s="227" t="s">
        <v>179</v>
      </c>
      <c r="I364" s="228">
        <v>1</v>
      </c>
      <c r="J364" s="229">
        <v>26.7</v>
      </c>
      <c r="K364" s="229">
        <f>I364*J364</f>
        <v>26.7</v>
      </c>
    </row>
    <row r="365" spans="2:11" ht="25.5" x14ac:dyDescent="0.25">
      <c r="B365" s="236" t="s">
        <v>878</v>
      </c>
      <c r="C365" s="237" t="s">
        <v>1070</v>
      </c>
      <c r="D365" s="236" t="s">
        <v>217</v>
      </c>
      <c r="E365" s="236" t="s">
        <v>1071</v>
      </c>
      <c r="F365" s="320" t="s">
        <v>881</v>
      </c>
      <c r="G365" s="315"/>
      <c r="H365" s="238" t="s">
        <v>353</v>
      </c>
      <c r="I365" s="239">
        <v>1.2E-2</v>
      </c>
      <c r="J365" s="240">
        <v>67.88</v>
      </c>
      <c r="K365" s="240">
        <f>I365*J365</f>
        <v>0.81</v>
      </c>
    </row>
    <row r="366" spans="2:11" ht="25.5" x14ac:dyDescent="0.25">
      <c r="B366" s="236" t="s">
        <v>878</v>
      </c>
      <c r="C366" s="237" t="s">
        <v>1072</v>
      </c>
      <c r="D366" s="236" t="s">
        <v>217</v>
      </c>
      <c r="E366" s="236" t="s">
        <v>1073</v>
      </c>
      <c r="F366" s="320" t="s">
        <v>881</v>
      </c>
      <c r="G366" s="315"/>
      <c r="H366" s="238" t="s">
        <v>5</v>
      </c>
      <c r="I366" s="239">
        <v>5.0000000000000001E-3</v>
      </c>
      <c r="J366" s="240">
        <v>65.38</v>
      </c>
      <c r="K366" s="240">
        <f>I366*J366</f>
        <v>0.33</v>
      </c>
    </row>
    <row r="367" spans="2:11" x14ac:dyDescent="0.25">
      <c r="B367" s="236" t="s">
        <v>878</v>
      </c>
      <c r="C367" s="237" t="s">
        <v>1074</v>
      </c>
      <c r="D367" s="236" t="s">
        <v>222</v>
      </c>
      <c r="E367" s="236" t="s">
        <v>751</v>
      </c>
      <c r="F367" s="320" t="s">
        <v>881</v>
      </c>
      <c r="G367" s="315"/>
      <c r="H367" s="238" t="s">
        <v>5</v>
      </c>
      <c r="I367" s="239">
        <v>1</v>
      </c>
      <c r="J367" s="240">
        <v>2299</v>
      </c>
      <c r="K367" s="240">
        <f>I367*J367</f>
        <v>2299</v>
      </c>
    </row>
    <row r="368" spans="2:11" x14ac:dyDescent="0.25">
      <c r="B368" s="230" t="s">
        <v>1119</v>
      </c>
      <c r="C368" s="231" t="s">
        <v>879</v>
      </c>
      <c r="D368" s="230" t="s">
        <v>1121</v>
      </c>
      <c r="E368" s="230" t="s">
        <v>1123</v>
      </c>
      <c r="F368" s="316" t="s">
        <v>1117</v>
      </c>
      <c r="G368" s="315"/>
      <c r="H368" s="232" t="s">
        <v>198</v>
      </c>
      <c r="I368" s="233">
        <v>0.154</v>
      </c>
      <c r="J368" s="234">
        <v>1.1539999999999999</v>
      </c>
      <c r="K368" s="234">
        <f>J368</f>
        <v>1.1539999999999999</v>
      </c>
    </row>
    <row r="369" spans="2:11" x14ac:dyDescent="0.25">
      <c r="B369" s="308"/>
      <c r="C369" s="309"/>
      <c r="D369" s="309"/>
      <c r="E369" s="309"/>
      <c r="F369" s="309"/>
      <c r="G369" s="309"/>
      <c r="H369" s="309"/>
      <c r="I369" s="309"/>
      <c r="J369" s="309"/>
      <c r="K369" s="310"/>
    </row>
    <row r="370" spans="2:11" x14ac:dyDescent="0.25">
      <c r="B370" s="311"/>
      <c r="C370" s="312"/>
      <c r="D370" s="312"/>
      <c r="E370" s="312"/>
      <c r="F370" s="312"/>
      <c r="G370" s="312"/>
      <c r="H370" s="312"/>
      <c r="I370" s="312"/>
      <c r="J370" s="312"/>
      <c r="K370" s="313"/>
    </row>
    <row r="371" spans="2:11" x14ac:dyDescent="0.25">
      <c r="B371" s="217" t="s">
        <v>1075</v>
      </c>
      <c r="C371" s="218" t="s">
        <v>861</v>
      </c>
      <c r="D371" s="217" t="s">
        <v>862</v>
      </c>
      <c r="E371" s="217" t="s">
        <v>863</v>
      </c>
      <c r="F371" s="317" t="s">
        <v>864</v>
      </c>
      <c r="G371" s="318"/>
      <c r="H371" s="219" t="s">
        <v>163</v>
      </c>
      <c r="I371" s="218" t="s">
        <v>865</v>
      </c>
      <c r="J371" s="218" t="s">
        <v>866</v>
      </c>
      <c r="K371" s="218" t="s">
        <v>867</v>
      </c>
    </row>
    <row r="372" spans="2:11" ht="25.5" x14ac:dyDescent="0.25">
      <c r="B372" s="220" t="s">
        <v>868</v>
      </c>
      <c r="C372" s="221" t="s">
        <v>766</v>
      </c>
      <c r="D372" s="220" t="s">
        <v>302</v>
      </c>
      <c r="E372" s="220" t="s">
        <v>752</v>
      </c>
      <c r="F372" s="319" t="s">
        <v>869</v>
      </c>
      <c r="G372" s="318"/>
      <c r="H372" s="222" t="s">
        <v>5</v>
      </c>
      <c r="I372" s="223">
        <v>1</v>
      </c>
      <c r="J372" s="224"/>
      <c r="K372" s="224">
        <f>SUM(K373:K377)*K378</f>
        <v>139.63</v>
      </c>
    </row>
    <row r="373" spans="2:11" ht="25.5" x14ac:dyDescent="0.25">
      <c r="B373" s="225" t="s">
        <v>870</v>
      </c>
      <c r="C373" s="226" t="s">
        <v>1043</v>
      </c>
      <c r="D373" s="225" t="s">
        <v>217</v>
      </c>
      <c r="E373" s="225" t="s">
        <v>230</v>
      </c>
      <c r="F373" s="314" t="s">
        <v>869</v>
      </c>
      <c r="G373" s="315"/>
      <c r="H373" s="227" t="s">
        <v>179</v>
      </c>
      <c r="I373" s="228">
        <v>0.09</v>
      </c>
      <c r="J373" s="229">
        <v>21.34</v>
      </c>
      <c r="K373" s="229">
        <f>I373*J373</f>
        <v>1.92</v>
      </c>
    </row>
    <row r="374" spans="2:11" ht="25.5" x14ac:dyDescent="0.25">
      <c r="B374" s="225" t="s">
        <v>870</v>
      </c>
      <c r="C374" s="226" t="s">
        <v>1044</v>
      </c>
      <c r="D374" s="225" t="s">
        <v>217</v>
      </c>
      <c r="E374" s="225" t="s">
        <v>223</v>
      </c>
      <c r="F374" s="314" t="s">
        <v>869</v>
      </c>
      <c r="G374" s="315"/>
      <c r="H374" s="227" t="s">
        <v>179</v>
      </c>
      <c r="I374" s="228">
        <v>0.09</v>
      </c>
      <c r="J374" s="229">
        <v>26.7</v>
      </c>
      <c r="K374" s="229">
        <f>I374*J374</f>
        <v>2.4</v>
      </c>
    </row>
    <row r="375" spans="2:11" ht="25.5" x14ac:dyDescent="0.25">
      <c r="B375" s="236" t="s">
        <v>878</v>
      </c>
      <c r="C375" s="237" t="s">
        <v>1070</v>
      </c>
      <c r="D375" s="236" t="s">
        <v>217</v>
      </c>
      <c r="E375" s="236" t="s">
        <v>1071</v>
      </c>
      <c r="F375" s="320" t="s">
        <v>881</v>
      </c>
      <c r="G375" s="315"/>
      <c r="H375" s="238" t="s">
        <v>353</v>
      </c>
      <c r="I375" s="239">
        <v>7.0000000000000001E-3</v>
      </c>
      <c r="J375" s="240">
        <v>67.88</v>
      </c>
      <c r="K375" s="240">
        <f>I375*J375</f>
        <v>0.48</v>
      </c>
    </row>
    <row r="376" spans="2:11" ht="25.5" x14ac:dyDescent="0.25">
      <c r="B376" s="236" t="s">
        <v>878</v>
      </c>
      <c r="C376" s="237" t="s">
        <v>1072</v>
      </c>
      <c r="D376" s="236" t="s">
        <v>217</v>
      </c>
      <c r="E376" s="236" t="s">
        <v>1073</v>
      </c>
      <c r="F376" s="320" t="s">
        <v>881</v>
      </c>
      <c r="G376" s="315"/>
      <c r="H376" s="238" t="s">
        <v>5</v>
      </c>
      <c r="I376" s="239">
        <v>3.0000000000000001E-3</v>
      </c>
      <c r="J376" s="240">
        <v>65.38</v>
      </c>
      <c r="K376" s="240">
        <f>I376*J376</f>
        <v>0.2</v>
      </c>
    </row>
    <row r="377" spans="2:11" x14ac:dyDescent="0.25">
      <c r="B377" s="236" t="s">
        <v>878</v>
      </c>
      <c r="C377" s="237" t="s">
        <v>1076</v>
      </c>
      <c r="D377" s="236" t="s">
        <v>222</v>
      </c>
      <c r="E377" s="236" t="s">
        <v>1077</v>
      </c>
      <c r="F377" s="320" t="s">
        <v>881</v>
      </c>
      <c r="G377" s="315"/>
      <c r="H377" s="238" t="s">
        <v>5</v>
      </c>
      <c r="I377" s="239">
        <v>1</v>
      </c>
      <c r="J377" s="240">
        <v>116</v>
      </c>
      <c r="K377" s="240">
        <f>I377*J377</f>
        <v>116</v>
      </c>
    </row>
    <row r="378" spans="2:11" x14ac:dyDescent="0.25">
      <c r="B378" s="230" t="s">
        <v>1119</v>
      </c>
      <c r="C378" s="231" t="s">
        <v>879</v>
      </c>
      <c r="D378" s="230" t="s">
        <v>1121</v>
      </c>
      <c r="E378" s="230" t="s">
        <v>1123</v>
      </c>
      <c r="F378" s="316" t="s">
        <v>1117</v>
      </c>
      <c r="G378" s="315"/>
      <c r="H378" s="232" t="s">
        <v>198</v>
      </c>
      <c r="I378" s="233">
        <v>0.154</v>
      </c>
      <c r="J378" s="234">
        <v>1.1539999999999999</v>
      </c>
      <c r="K378" s="234">
        <f>J378</f>
        <v>1.1539999999999999</v>
      </c>
    </row>
    <row r="379" spans="2:11" x14ac:dyDescent="0.25">
      <c r="B379" s="308"/>
      <c r="C379" s="309"/>
      <c r="D379" s="309"/>
      <c r="E379" s="309"/>
      <c r="F379" s="309"/>
      <c r="G379" s="309"/>
      <c r="H379" s="309"/>
      <c r="I379" s="309"/>
      <c r="J379" s="309"/>
      <c r="K379" s="310"/>
    </row>
    <row r="380" spans="2:11" x14ac:dyDescent="0.25">
      <c r="B380" s="311"/>
      <c r="C380" s="312"/>
      <c r="D380" s="312"/>
      <c r="E380" s="312"/>
      <c r="F380" s="312"/>
      <c r="G380" s="312"/>
      <c r="H380" s="312"/>
      <c r="I380" s="312"/>
      <c r="J380" s="312"/>
      <c r="K380" s="313"/>
    </row>
    <row r="381" spans="2:11" x14ac:dyDescent="0.25">
      <c r="B381" s="217" t="s">
        <v>1078</v>
      </c>
      <c r="C381" s="218" t="s">
        <v>861</v>
      </c>
      <c r="D381" s="217" t="s">
        <v>862</v>
      </c>
      <c r="E381" s="217" t="s">
        <v>863</v>
      </c>
      <c r="F381" s="317" t="s">
        <v>864</v>
      </c>
      <c r="G381" s="318"/>
      <c r="H381" s="219" t="s">
        <v>163</v>
      </c>
      <c r="I381" s="218" t="s">
        <v>865</v>
      </c>
      <c r="J381" s="218" t="s">
        <v>866</v>
      </c>
      <c r="K381" s="218" t="s">
        <v>867</v>
      </c>
    </row>
    <row r="382" spans="2:11" ht="25.5" x14ac:dyDescent="0.25">
      <c r="B382" s="220" t="s">
        <v>868</v>
      </c>
      <c r="C382" s="221" t="s">
        <v>767</v>
      </c>
      <c r="D382" s="220" t="s">
        <v>302</v>
      </c>
      <c r="E382" s="220" t="s">
        <v>753</v>
      </c>
      <c r="F382" s="319" t="s">
        <v>869</v>
      </c>
      <c r="G382" s="318"/>
      <c r="H382" s="222" t="s">
        <v>5</v>
      </c>
      <c r="I382" s="223">
        <v>1</v>
      </c>
      <c r="J382" s="224"/>
      <c r="K382" s="224">
        <f>SUM(K383:K387)*K388</f>
        <v>159.13999999999999</v>
      </c>
    </row>
    <row r="383" spans="2:11" ht="25.5" x14ac:dyDescent="0.25">
      <c r="B383" s="225" t="s">
        <v>870</v>
      </c>
      <c r="C383" s="226" t="s">
        <v>1043</v>
      </c>
      <c r="D383" s="225" t="s">
        <v>217</v>
      </c>
      <c r="E383" s="225" t="s">
        <v>230</v>
      </c>
      <c r="F383" s="314" t="s">
        <v>869</v>
      </c>
      <c r="G383" s="315"/>
      <c r="H383" s="227" t="s">
        <v>179</v>
      </c>
      <c r="I383" s="228">
        <v>0.09</v>
      </c>
      <c r="J383" s="229">
        <v>21.34</v>
      </c>
      <c r="K383" s="229">
        <f>I383*J383</f>
        <v>1.92</v>
      </c>
    </row>
    <row r="384" spans="2:11" ht="25.5" x14ac:dyDescent="0.25">
      <c r="B384" s="225" t="s">
        <v>870</v>
      </c>
      <c r="C384" s="226" t="s">
        <v>1044</v>
      </c>
      <c r="D384" s="225" t="s">
        <v>217</v>
      </c>
      <c r="E384" s="225" t="s">
        <v>223</v>
      </c>
      <c r="F384" s="314" t="s">
        <v>869</v>
      </c>
      <c r="G384" s="315"/>
      <c r="H384" s="227" t="s">
        <v>179</v>
      </c>
      <c r="I384" s="228">
        <v>0.09</v>
      </c>
      <c r="J384" s="229">
        <v>26.7</v>
      </c>
      <c r="K384" s="229">
        <f>I384*J384</f>
        <v>2.4</v>
      </c>
    </row>
    <row r="385" spans="2:11" ht="25.5" x14ac:dyDescent="0.25">
      <c r="B385" s="236" t="s">
        <v>878</v>
      </c>
      <c r="C385" s="237" t="s">
        <v>1070</v>
      </c>
      <c r="D385" s="236" t="s">
        <v>217</v>
      </c>
      <c r="E385" s="236" t="s">
        <v>1071</v>
      </c>
      <c r="F385" s="320" t="s">
        <v>881</v>
      </c>
      <c r="G385" s="315"/>
      <c r="H385" s="238" t="s">
        <v>353</v>
      </c>
      <c r="I385" s="239">
        <v>7.0000000000000001E-3</v>
      </c>
      <c r="J385" s="240">
        <v>67.88</v>
      </c>
      <c r="K385" s="240">
        <f>I385*J385</f>
        <v>0.48</v>
      </c>
    </row>
    <row r="386" spans="2:11" ht="25.5" x14ac:dyDescent="0.25">
      <c r="B386" s="236" t="s">
        <v>878</v>
      </c>
      <c r="C386" s="237" t="s">
        <v>1072</v>
      </c>
      <c r="D386" s="236" t="s">
        <v>217</v>
      </c>
      <c r="E386" s="236" t="s">
        <v>1073</v>
      </c>
      <c r="F386" s="320" t="s">
        <v>881</v>
      </c>
      <c r="G386" s="315"/>
      <c r="H386" s="238" t="s">
        <v>5</v>
      </c>
      <c r="I386" s="239">
        <v>3.0000000000000001E-3</v>
      </c>
      <c r="J386" s="240">
        <v>65.38</v>
      </c>
      <c r="K386" s="240">
        <f>I386*J386</f>
        <v>0.2</v>
      </c>
    </row>
    <row r="387" spans="2:11" x14ac:dyDescent="0.25">
      <c r="B387" s="236" t="s">
        <v>878</v>
      </c>
      <c r="C387" s="237" t="s">
        <v>1079</v>
      </c>
      <c r="D387" s="236" t="s">
        <v>222</v>
      </c>
      <c r="E387" s="236" t="s">
        <v>1080</v>
      </c>
      <c r="F387" s="320" t="s">
        <v>881</v>
      </c>
      <c r="G387" s="315"/>
      <c r="H387" s="238" t="s">
        <v>5</v>
      </c>
      <c r="I387" s="239">
        <v>1</v>
      </c>
      <c r="J387" s="240">
        <v>132.9</v>
      </c>
      <c r="K387" s="240">
        <f>I387*J387</f>
        <v>132.9</v>
      </c>
    </row>
    <row r="388" spans="2:11" x14ac:dyDescent="0.25">
      <c r="B388" s="230" t="s">
        <v>1119</v>
      </c>
      <c r="C388" s="231" t="s">
        <v>879</v>
      </c>
      <c r="D388" s="230" t="s">
        <v>1121</v>
      </c>
      <c r="E388" s="230" t="s">
        <v>1123</v>
      </c>
      <c r="F388" s="316" t="s">
        <v>1117</v>
      </c>
      <c r="G388" s="315"/>
      <c r="H388" s="232" t="s">
        <v>198</v>
      </c>
      <c r="I388" s="233">
        <v>0.154</v>
      </c>
      <c r="J388" s="234">
        <v>1.1539999999999999</v>
      </c>
      <c r="K388" s="234">
        <f>J388</f>
        <v>1.1539999999999999</v>
      </c>
    </row>
    <row r="389" spans="2:11" x14ac:dyDescent="0.25">
      <c r="B389" s="308"/>
      <c r="C389" s="309"/>
      <c r="D389" s="309"/>
      <c r="E389" s="309"/>
      <c r="F389" s="309"/>
      <c r="G389" s="309"/>
      <c r="H389" s="309"/>
      <c r="I389" s="309"/>
      <c r="J389" s="309"/>
      <c r="K389" s="310"/>
    </row>
    <row r="390" spans="2:11" x14ac:dyDescent="0.25">
      <c r="B390" s="311"/>
      <c r="C390" s="312"/>
      <c r="D390" s="312"/>
      <c r="E390" s="312"/>
      <c r="F390" s="312"/>
      <c r="G390" s="312"/>
      <c r="H390" s="312"/>
      <c r="I390" s="312"/>
      <c r="J390" s="312"/>
      <c r="K390" s="313"/>
    </row>
    <row r="391" spans="2:11" x14ac:dyDescent="0.25">
      <c r="B391" s="217" t="s">
        <v>1081</v>
      </c>
      <c r="C391" s="218" t="s">
        <v>861</v>
      </c>
      <c r="D391" s="217" t="s">
        <v>862</v>
      </c>
      <c r="E391" s="217" t="s">
        <v>863</v>
      </c>
      <c r="F391" s="317" t="s">
        <v>864</v>
      </c>
      <c r="G391" s="318"/>
      <c r="H391" s="219" t="s">
        <v>163</v>
      </c>
      <c r="I391" s="218" t="s">
        <v>865</v>
      </c>
      <c r="J391" s="218" t="s">
        <v>866</v>
      </c>
      <c r="K391" s="218" t="s">
        <v>867</v>
      </c>
    </row>
    <row r="392" spans="2:11" ht="25.5" x14ac:dyDescent="0.25">
      <c r="B392" s="220" t="s">
        <v>868</v>
      </c>
      <c r="C392" s="221" t="s">
        <v>768</v>
      </c>
      <c r="D392" s="220" t="s">
        <v>302</v>
      </c>
      <c r="E392" s="220" t="s">
        <v>754</v>
      </c>
      <c r="F392" s="319" t="s">
        <v>869</v>
      </c>
      <c r="G392" s="318"/>
      <c r="H392" s="222" t="s">
        <v>844</v>
      </c>
      <c r="I392" s="223">
        <v>1</v>
      </c>
      <c r="J392" s="224"/>
      <c r="K392" s="224">
        <f>SUM(K393:K395)*K396</f>
        <v>966.91</v>
      </c>
    </row>
    <row r="393" spans="2:11" ht="25.5" x14ac:dyDescent="0.25">
      <c r="B393" s="225" t="s">
        <v>870</v>
      </c>
      <c r="C393" s="226" t="s">
        <v>1016</v>
      </c>
      <c r="D393" s="225" t="s">
        <v>217</v>
      </c>
      <c r="E393" s="225" t="s">
        <v>250</v>
      </c>
      <c r="F393" s="314" t="s">
        <v>869</v>
      </c>
      <c r="G393" s="315"/>
      <c r="H393" s="227" t="s">
        <v>179</v>
      </c>
      <c r="I393" s="228">
        <v>0.61</v>
      </c>
      <c r="J393" s="229">
        <v>21.34</v>
      </c>
      <c r="K393" s="229">
        <f>I393*J393</f>
        <v>13.02</v>
      </c>
    </row>
    <row r="394" spans="2:11" ht="25.5" x14ac:dyDescent="0.25">
      <c r="B394" s="225" t="s">
        <v>870</v>
      </c>
      <c r="C394" s="226" t="s">
        <v>1017</v>
      </c>
      <c r="D394" s="225" t="s">
        <v>217</v>
      </c>
      <c r="E394" s="225" t="s">
        <v>247</v>
      </c>
      <c r="F394" s="314" t="s">
        <v>869</v>
      </c>
      <c r="G394" s="315"/>
      <c r="H394" s="227" t="s">
        <v>179</v>
      </c>
      <c r="I394" s="228">
        <v>0.61</v>
      </c>
      <c r="J394" s="229">
        <v>26.7</v>
      </c>
      <c r="K394" s="229">
        <f>I394*J394</f>
        <v>16.29</v>
      </c>
    </row>
    <row r="395" spans="2:11" ht="25.5" x14ac:dyDescent="0.25">
      <c r="B395" s="236" t="s">
        <v>878</v>
      </c>
      <c r="C395" s="237" t="s">
        <v>1082</v>
      </c>
      <c r="D395" s="236" t="s">
        <v>222</v>
      </c>
      <c r="E395" s="236" t="s">
        <v>754</v>
      </c>
      <c r="F395" s="320" t="s">
        <v>895</v>
      </c>
      <c r="G395" s="315"/>
      <c r="H395" s="238" t="s">
        <v>5</v>
      </c>
      <c r="I395" s="239">
        <v>1</v>
      </c>
      <c r="J395" s="240">
        <v>808.57</v>
      </c>
      <c r="K395" s="240">
        <f>I395*J395</f>
        <v>808.57</v>
      </c>
    </row>
    <row r="396" spans="2:11" x14ac:dyDescent="0.25">
      <c r="B396" s="230" t="s">
        <v>1119</v>
      </c>
      <c r="C396" s="231" t="s">
        <v>879</v>
      </c>
      <c r="D396" s="230" t="s">
        <v>1121</v>
      </c>
      <c r="E396" s="230" t="s">
        <v>1123</v>
      </c>
      <c r="F396" s="316" t="s">
        <v>1117</v>
      </c>
      <c r="G396" s="315"/>
      <c r="H396" s="232" t="s">
        <v>198</v>
      </c>
      <c r="I396" s="233">
        <v>0.154</v>
      </c>
      <c r="J396" s="234">
        <v>1.1539999999999999</v>
      </c>
      <c r="K396" s="234">
        <f>J396</f>
        <v>1.1539999999999999</v>
      </c>
    </row>
    <row r="397" spans="2:11" x14ac:dyDescent="0.25">
      <c r="B397" s="308"/>
      <c r="C397" s="309"/>
      <c r="D397" s="309"/>
      <c r="E397" s="309"/>
      <c r="F397" s="309"/>
      <c r="G397" s="309"/>
      <c r="H397" s="309"/>
      <c r="I397" s="309"/>
      <c r="J397" s="309"/>
      <c r="K397" s="310"/>
    </row>
    <row r="398" spans="2:11" x14ac:dyDescent="0.25">
      <c r="B398" s="311"/>
      <c r="C398" s="312"/>
      <c r="D398" s="312"/>
      <c r="E398" s="312"/>
      <c r="F398" s="312"/>
      <c r="G398" s="312"/>
      <c r="H398" s="312"/>
      <c r="I398" s="312"/>
      <c r="J398" s="312"/>
      <c r="K398" s="313"/>
    </row>
    <row r="399" spans="2:11" x14ac:dyDescent="0.25">
      <c r="B399" s="217" t="s">
        <v>1083</v>
      </c>
      <c r="C399" s="218" t="s">
        <v>861</v>
      </c>
      <c r="D399" s="217" t="s">
        <v>862</v>
      </c>
      <c r="E399" s="217" t="s">
        <v>863</v>
      </c>
      <c r="F399" s="317" t="s">
        <v>864</v>
      </c>
      <c r="G399" s="318"/>
      <c r="H399" s="219" t="s">
        <v>163</v>
      </c>
      <c r="I399" s="218" t="s">
        <v>865</v>
      </c>
      <c r="J399" s="218" t="s">
        <v>866</v>
      </c>
      <c r="K399" s="218" t="s">
        <v>867</v>
      </c>
    </row>
    <row r="400" spans="2:11" ht="25.5" x14ac:dyDescent="0.25">
      <c r="B400" s="220" t="s">
        <v>868</v>
      </c>
      <c r="C400" s="221" t="s">
        <v>769</v>
      </c>
      <c r="D400" s="220" t="s">
        <v>302</v>
      </c>
      <c r="E400" s="220" t="s">
        <v>755</v>
      </c>
      <c r="F400" s="319" t="s">
        <v>869</v>
      </c>
      <c r="G400" s="318"/>
      <c r="H400" s="222" t="s">
        <v>5</v>
      </c>
      <c r="I400" s="223">
        <v>1</v>
      </c>
      <c r="J400" s="224"/>
      <c r="K400" s="224">
        <f>SUM(K401:K404)*K405</f>
        <v>182.79</v>
      </c>
    </row>
    <row r="401" spans="2:11" ht="25.5" x14ac:dyDescent="0.25">
      <c r="B401" s="225" t="s">
        <v>870</v>
      </c>
      <c r="C401" s="226" t="s">
        <v>1043</v>
      </c>
      <c r="D401" s="225" t="s">
        <v>217</v>
      </c>
      <c r="E401" s="225" t="s">
        <v>230</v>
      </c>
      <c r="F401" s="314" t="s">
        <v>869</v>
      </c>
      <c r="G401" s="315"/>
      <c r="H401" s="227" t="s">
        <v>179</v>
      </c>
      <c r="I401" s="228">
        <v>0.1145833</v>
      </c>
      <c r="J401" s="229">
        <v>21.34</v>
      </c>
      <c r="K401" s="229">
        <f>I401*J401</f>
        <v>2.4500000000000002</v>
      </c>
    </row>
    <row r="402" spans="2:11" ht="25.5" x14ac:dyDescent="0.25">
      <c r="B402" s="225" t="s">
        <v>870</v>
      </c>
      <c r="C402" s="226" t="s">
        <v>1044</v>
      </c>
      <c r="D402" s="225" t="s">
        <v>217</v>
      </c>
      <c r="E402" s="225" t="s">
        <v>223</v>
      </c>
      <c r="F402" s="314" t="s">
        <v>869</v>
      </c>
      <c r="G402" s="315"/>
      <c r="H402" s="227" t="s">
        <v>179</v>
      </c>
      <c r="I402" s="228">
        <v>0.2291667</v>
      </c>
      <c r="J402" s="229">
        <v>26.7</v>
      </c>
      <c r="K402" s="229">
        <f>I402*J402</f>
        <v>6.12</v>
      </c>
    </row>
    <row r="403" spans="2:11" ht="25.5" x14ac:dyDescent="0.25">
      <c r="B403" s="236" t="s">
        <v>878</v>
      </c>
      <c r="C403" s="237" t="s">
        <v>1045</v>
      </c>
      <c r="D403" s="236" t="s">
        <v>217</v>
      </c>
      <c r="E403" s="236" t="s">
        <v>1046</v>
      </c>
      <c r="F403" s="320" t="s">
        <v>881</v>
      </c>
      <c r="G403" s="315"/>
      <c r="H403" s="238" t="s">
        <v>7</v>
      </c>
      <c r="I403" s="239">
        <v>1.0053095999999999</v>
      </c>
      <c r="J403" s="240">
        <v>3.81</v>
      </c>
      <c r="K403" s="240">
        <f>I403*J403</f>
        <v>3.83</v>
      </c>
    </row>
    <row r="404" spans="2:11" x14ac:dyDescent="0.25">
      <c r="B404" s="236" t="s">
        <v>878</v>
      </c>
      <c r="C404" s="237" t="s">
        <v>1084</v>
      </c>
      <c r="D404" s="236" t="s">
        <v>222</v>
      </c>
      <c r="E404" s="236" t="s">
        <v>755</v>
      </c>
      <c r="F404" s="320" t="s">
        <v>895</v>
      </c>
      <c r="G404" s="315"/>
      <c r="H404" s="238" t="s">
        <v>5</v>
      </c>
      <c r="I404" s="239">
        <v>1</v>
      </c>
      <c r="J404" s="240">
        <v>146</v>
      </c>
      <c r="K404" s="240">
        <f>I404*J404</f>
        <v>146</v>
      </c>
    </row>
    <row r="405" spans="2:11" x14ac:dyDescent="0.25">
      <c r="B405" s="230" t="s">
        <v>1119</v>
      </c>
      <c r="C405" s="231" t="s">
        <v>879</v>
      </c>
      <c r="D405" s="230" t="s">
        <v>1121</v>
      </c>
      <c r="E405" s="230" t="s">
        <v>1123</v>
      </c>
      <c r="F405" s="316" t="s">
        <v>1117</v>
      </c>
      <c r="G405" s="315"/>
      <c r="H405" s="232" t="s">
        <v>198</v>
      </c>
      <c r="I405" s="233">
        <v>0.154</v>
      </c>
      <c r="J405" s="234">
        <v>1.1539999999999999</v>
      </c>
      <c r="K405" s="234">
        <f>J405</f>
        <v>1.1539999999999999</v>
      </c>
    </row>
    <row r="406" spans="2:11" x14ac:dyDescent="0.25">
      <c r="B406" s="308"/>
      <c r="C406" s="309"/>
      <c r="D406" s="309"/>
      <c r="E406" s="309"/>
      <c r="F406" s="309"/>
      <c r="G406" s="309"/>
      <c r="H406" s="309"/>
      <c r="I406" s="309"/>
      <c r="J406" s="309"/>
      <c r="K406" s="310"/>
    </row>
    <row r="407" spans="2:11" x14ac:dyDescent="0.25">
      <c r="B407" s="311"/>
      <c r="C407" s="312"/>
      <c r="D407" s="312"/>
      <c r="E407" s="312"/>
      <c r="F407" s="312"/>
      <c r="G407" s="312"/>
      <c r="H407" s="312"/>
      <c r="I407" s="312"/>
      <c r="J407" s="312"/>
      <c r="K407" s="313"/>
    </row>
    <row r="408" spans="2:11" x14ac:dyDescent="0.25">
      <c r="B408" s="217" t="s">
        <v>1085</v>
      </c>
      <c r="C408" s="218" t="s">
        <v>861</v>
      </c>
      <c r="D408" s="217" t="s">
        <v>862</v>
      </c>
      <c r="E408" s="217" t="s">
        <v>863</v>
      </c>
      <c r="F408" s="317" t="s">
        <v>864</v>
      </c>
      <c r="G408" s="318"/>
      <c r="H408" s="219" t="s">
        <v>163</v>
      </c>
      <c r="I408" s="218" t="s">
        <v>865</v>
      </c>
      <c r="J408" s="218" t="s">
        <v>866</v>
      </c>
      <c r="K408" s="218" t="s">
        <v>867</v>
      </c>
    </row>
    <row r="409" spans="2:11" ht="25.5" x14ac:dyDescent="0.25">
      <c r="B409" s="220" t="s">
        <v>868</v>
      </c>
      <c r="C409" s="221" t="s">
        <v>770</v>
      </c>
      <c r="D409" s="220" t="s">
        <v>302</v>
      </c>
      <c r="E409" s="220" t="s">
        <v>756</v>
      </c>
      <c r="F409" s="319" t="s">
        <v>869</v>
      </c>
      <c r="G409" s="318"/>
      <c r="H409" s="222" t="s">
        <v>844</v>
      </c>
      <c r="I409" s="223">
        <v>1</v>
      </c>
      <c r="J409" s="224"/>
      <c r="K409" s="224">
        <f>SUM(K410:K413)*K414</f>
        <v>1075.77</v>
      </c>
    </row>
    <row r="410" spans="2:11" ht="25.5" x14ac:dyDescent="0.25">
      <c r="B410" s="225" t="s">
        <v>870</v>
      </c>
      <c r="C410" s="226" t="s">
        <v>1043</v>
      </c>
      <c r="D410" s="225" t="s">
        <v>217</v>
      </c>
      <c r="E410" s="225" t="s">
        <v>230</v>
      </c>
      <c r="F410" s="314" t="s">
        <v>869</v>
      </c>
      <c r="G410" s="315"/>
      <c r="H410" s="227" t="s">
        <v>179</v>
      </c>
      <c r="I410" s="228">
        <v>1</v>
      </c>
      <c r="J410" s="229">
        <v>21.34</v>
      </c>
      <c r="K410" s="229">
        <f>I410*J410</f>
        <v>21.34</v>
      </c>
    </row>
    <row r="411" spans="2:11" ht="25.5" x14ac:dyDescent="0.25">
      <c r="B411" s="225" t="s">
        <v>870</v>
      </c>
      <c r="C411" s="226" t="s">
        <v>1017</v>
      </c>
      <c r="D411" s="225" t="s">
        <v>217</v>
      </c>
      <c r="E411" s="225" t="s">
        <v>247</v>
      </c>
      <c r="F411" s="314" t="s">
        <v>869</v>
      </c>
      <c r="G411" s="315"/>
      <c r="H411" s="227" t="s">
        <v>179</v>
      </c>
      <c r="I411" s="228">
        <v>1</v>
      </c>
      <c r="J411" s="229">
        <v>26.7</v>
      </c>
      <c r="K411" s="229">
        <f>I411*J411</f>
        <v>26.7</v>
      </c>
    </row>
    <row r="412" spans="2:11" ht="25.5" x14ac:dyDescent="0.25">
      <c r="B412" s="236" t="s">
        <v>878</v>
      </c>
      <c r="C412" s="237" t="s">
        <v>1045</v>
      </c>
      <c r="D412" s="236" t="s">
        <v>217</v>
      </c>
      <c r="E412" s="236" t="s">
        <v>1046</v>
      </c>
      <c r="F412" s="320" t="s">
        <v>881</v>
      </c>
      <c r="G412" s="315"/>
      <c r="H412" s="238" t="s">
        <v>7</v>
      </c>
      <c r="I412" s="239">
        <v>0.1</v>
      </c>
      <c r="J412" s="240">
        <v>3.81</v>
      </c>
      <c r="K412" s="240">
        <f>I412*J412</f>
        <v>0.38</v>
      </c>
    </row>
    <row r="413" spans="2:11" ht="25.5" x14ac:dyDescent="0.25">
      <c r="B413" s="236" t="s">
        <v>878</v>
      </c>
      <c r="C413" s="237" t="s">
        <v>1086</v>
      </c>
      <c r="D413" s="236" t="s">
        <v>222</v>
      </c>
      <c r="E413" s="236" t="s">
        <v>756</v>
      </c>
      <c r="F413" s="320" t="s">
        <v>895</v>
      </c>
      <c r="G413" s="315"/>
      <c r="H413" s="238" t="s">
        <v>5</v>
      </c>
      <c r="I413" s="239">
        <v>1</v>
      </c>
      <c r="J413" s="240">
        <v>883.79</v>
      </c>
      <c r="K413" s="240">
        <f>I413*J413</f>
        <v>883.79</v>
      </c>
    </row>
    <row r="414" spans="2:11" x14ac:dyDescent="0.25">
      <c r="B414" s="230" t="s">
        <v>1119</v>
      </c>
      <c r="C414" s="231" t="s">
        <v>879</v>
      </c>
      <c r="D414" s="230" t="s">
        <v>1121</v>
      </c>
      <c r="E414" s="230" t="s">
        <v>1123</v>
      </c>
      <c r="F414" s="316" t="s">
        <v>1117</v>
      </c>
      <c r="G414" s="315"/>
      <c r="H414" s="232" t="s">
        <v>198</v>
      </c>
      <c r="I414" s="233">
        <v>0.154</v>
      </c>
      <c r="J414" s="234">
        <v>1.1539999999999999</v>
      </c>
      <c r="K414" s="234">
        <f>J414</f>
        <v>1.1539999999999999</v>
      </c>
    </row>
    <row r="415" spans="2:11" x14ac:dyDescent="0.25">
      <c r="B415" s="308"/>
      <c r="C415" s="309"/>
      <c r="D415" s="309"/>
      <c r="E415" s="309"/>
      <c r="F415" s="309"/>
      <c r="G415" s="309"/>
      <c r="H415" s="309"/>
      <c r="I415" s="309"/>
      <c r="J415" s="309"/>
      <c r="K415" s="310"/>
    </row>
    <row r="416" spans="2:11" x14ac:dyDescent="0.25">
      <c r="B416" s="311"/>
      <c r="C416" s="312"/>
      <c r="D416" s="312"/>
      <c r="E416" s="312"/>
      <c r="F416" s="312"/>
      <c r="G416" s="312"/>
      <c r="H416" s="312"/>
      <c r="I416" s="312"/>
      <c r="J416" s="312"/>
      <c r="K416" s="313"/>
    </row>
    <row r="417" spans="2:11" x14ac:dyDescent="0.25">
      <c r="B417" s="217" t="s">
        <v>1087</v>
      </c>
      <c r="C417" s="218" t="s">
        <v>861</v>
      </c>
      <c r="D417" s="217" t="s">
        <v>862</v>
      </c>
      <c r="E417" s="217" t="s">
        <v>863</v>
      </c>
      <c r="F417" s="317" t="s">
        <v>864</v>
      </c>
      <c r="G417" s="318"/>
      <c r="H417" s="219" t="s">
        <v>163</v>
      </c>
      <c r="I417" s="218" t="s">
        <v>865</v>
      </c>
      <c r="J417" s="218" t="s">
        <v>866</v>
      </c>
      <c r="K417" s="218" t="s">
        <v>867</v>
      </c>
    </row>
    <row r="418" spans="2:11" ht="25.5" x14ac:dyDescent="0.25">
      <c r="B418" s="220" t="s">
        <v>868</v>
      </c>
      <c r="C418" s="221" t="s">
        <v>788</v>
      </c>
      <c r="D418" s="220" t="s">
        <v>302</v>
      </c>
      <c r="E418" s="220" t="s">
        <v>793</v>
      </c>
      <c r="F418" s="319" t="s">
        <v>869</v>
      </c>
      <c r="G418" s="318"/>
      <c r="H418" s="222" t="s">
        <v>5</v>
      </c>
      <c r="I418" s="223">
        <v>1</v>
      </c>
      <c r="J418" s="224"/>
      <c r="K418" s="224">
        <f>SUM(K419:K422)*K423</f>
        <v>560.97</v>
      </c>
    </row>
    <row r="419" spans="2:11" ht="25.5" x14ac:dyDescent="0.25">
      <c r="B419" s="225" t="s">
        <v>870</v>
      </c>
      <c r="C419" s="226" t="s">
        <v>1043</v>
      </c>
      <c r="D419" s="225" t="s">
        <v>217</v>
      </c>
      <c r="E419" s="225" t="s">
        <v>230</v>
      </c>
      <c r="F419" s="314" t="s">
        <v>869</v>
      </c>
      <c r="G419" s="315"/>
      <c r="H419" s="227" t="s">
        <v>179</v>
      </c>
      <c r="I419" s="228">
        <v>0.24444440000000001</v>
      </c>
      <c r="J419" s="229">
        <v>21.34</v>
      </c>
      <c r="K419" s="229">
        <f>I419*J419</f>
        <v>5.22</v>
      </c>
    </row>
    <row r="420" spans="2:11" ht="25.5" x14ac:dyDescent="0.25">
      <c r="B420" s="225" t="s">
        <v>870</v>
      </c>
      <c r="C420" s="226" t="s">
        <v>1044</v>
      </c>
      <c r="D420" s="225" t="s">
        <v>217</v>
      </c>
      <c r="E420" s="225" t="s">
        <v>223</v>
      </c>
      <c r="F420" s="314" t="s">
        <v>869</v>
      </c>
      <c r="G420" s="315"/>
      <c r="H420" s="227" t="s">
        <v>179</v>
      </c>
      <c r="I420" s="228">
        <v>0.24444440000000001</v>
      </c>
      <c r="J420" s="229">
        <v>26.7</v>
      </c>
      <c r="K420" s="229">
        <f>I420*J420</f>
        <v>6.53</v>
      </c>
    </row>
    <row r="421" spans="2:11" ht="25.5" x14ac:dyDescent="0.25">
      <c r="B421" s="236" t="s">
        <v>878</v>
      </c>
      <c r="C421" s="237" t="s">
        <v>1045</v>
      </c>
      <c r="D421" s="236" t="s">
        <v>217</v>
      </c>
      <c r="E421" s="236" t="s">
        <v>1046</v>
      </c>
      <c r="F421" s="320" t="s">
        <v>881</v>
      </c>
      <c r="G421" s="315"/>
      <c r="H421" s="238" t="s">
        <v>7</v>
      </c>
      <c r="I421" s="239">
        <v>0.27928760000000002</v>
      </c>
      <c r="J421" s="240">
        <v>3.81</v>
      </c>
      <c r="K421" s="240">
        <f>I421*J421</f>
        <v>1.06</v>
      </c>
    </row>
    <row r="422" spans="2:11" x14ac:dyDescent="0.25">
      <c r="B422" s="236" t="s">
        <v>878</v>
      </c>
      <c r="C422" s="237" t="s">
        <v>1088</v>
      </c>
      <c r="D422" s="236" t="s">
        <v>222</v>
      </c>
      <c r="E422" s="236" t="s">
        <v>1089</v>
      </c>
      <c r="F422" s="320" t="s">
        <v>881</v>
      </c>
      <c r="G422" s="315"/>
      <c r="H422" s="238" t="s">
        <v>5</v>
      </c>
      <c r="I422" s="239">
        <v>1</v>
      </c>
      <c r="J422" s="240">
        <v>473.3</v>
      </c>
      <c r="K422" s="240">
        <f>I422*J422</f>
        <v>473.3</v>
      </c>
    </row>
    <row r="423" spans="2:11" x14ac:dyDescent="0.25">
      <c r="B423" s="230" t="s">
        <v>1119</v>
      </c>
      <c r="C423" s="231" t="s">
        <v>879</v>
      </c>
      <c r="D423" s="230" t="s">
        <v>1121</v>
      </c>
      <c r="E423" s="230" t="s">
        <v>1123</v>
      </c>
      <c r="F423" s="316" t="s">
        <v>1117</v>
      </c>
      <c r="G423" s="315"/>
      <c r="H423" s="232" t="s">
        <v>198</v>
      </c>
      <c r="I423" s="233">
        <v>0.154</v>
      </c>
      <c r="J423" s="234">
        <v>1.1539999999999999</v>
      </c>
      <c r="K423" s="234">
        <f>J423</f>
        <v>1.1539999999999999</v>
      </c>
    </row>
    <row r="424" spans="2:11" x14ac:dyDescent="0.25">
      <c r="B424" s="308"/>
      <c r="C424" s="309"/>
      <c r="D424" s="309"/>
      <c r="E424" s="309"/>
      <c r="F424" s="309"/>
      <c r="G424" s="309"/>
      <c r="H424" s="309"/>
      <c r="I424" s="309"/>
      <c r="J424" s="309"/>
      <c r="K424" s="310"/>
    </row>
    <row r="425" spans="2:11" x14ac:dyDescent="0.25">
      <c r="B425" s="311"/>
      <c r="C425" s="312"/>
      <c r="D425" s="312"/>
      <c r="E425" s="312"/>
      <c r="F425" s="312"/>
      <c r="G425" s="312"/>
      <c r="H425" s="312"/>
      <c r="I425" s="312"/>
      <c r="J425" s="312"/>
      <c r="K425" s="313"/>
    </row>
    <row r="426" spans="2:11" x14ac:dyDescent="0.25">
      <c r="B426" s="217" t="s">
        <v>1090</v>
      </c>
      <c r="C426" s="218" t="s">
        <v>861</v>
      </c>
      <c r="D426" s="217" t="s">
        <v>862</v>
      </c>
      <c r="E426" s="217" t="s">
        <v>863</v>
      </c>
      <c r="F426" s="317" t="s">
        <v>864</v>
      </c>
      <c r="G426" s="318"/>
      <c r="H426" s="219" t="s">
        <v>163</v>
      </c>
      <c r="I426" s="218" t="s">
        <v>865</v>
      </c>
      <c r="J426" s="218" t="s">
        <v>866</v>
      </c>
      <c r="K426" s="218" t="s">
        <v>867</v>
      </c>
    </row>
    <row r="427" spans="2:11" ht="25.5" x14ac:dyDescent="0.25">
      <c r="B427" s="220" t="s">
        <v>868</v>
      </c>
      <c r="C427" s="221" t="s">
        <v>789</v>
      </c>
      <c r="D427" s="220" t="s">
        <v>302</v>
      </c>
      <c r="E427" s="220" t="s">
        <v>1091</v>
      </c>
      <c r="F427" s="319" t="s">
        <v>869</v>
      </c>
      <c r="G427" s="318"/>
      <c r="H427" s="222" t="s">
        <v>844</v>
      </c>
      <c r="I427" s="223">
        <v>1</v>
      </c>
      <c r="J427" s="224"/>
      <c r="K427" s="224">
        <f>SUM(K428:K430)*K431</f>
        <v>162.47999999999999</v>
      </c>
    </row>
    <row r="428" spans="2:11" ht="25.5" x14ac:dyDescent="0.25">
      <c r="B428" s="225" t="s">
        <v>870</v>
      </c>
      <c r="C428" s="226" t="s">
        <v>1043</v>
      </c>
      <c r="D428" s="225" t="s">
        <v>217</v>
      </c>
      <c r="E428" s="225" t="s">
        <v>230</v>
      </c>
      <c r="F428" s="314" t="s">
        <v>869</v>
      </c>
      <c r="G428" s="315"/>
      <c r="H428" s="227" t="s">
        <v>179</v>
      </c>
      <c r="I428" s="228">
        <v>0.1833333</v>
      </c>
      <c r="J428" s="229">
        <v>21.34</v>
      </c>
      <c r="K428" s="229">
        <f>I428*J428</f>
        <v>3.91</v>
      </c>
    </row>
    <row r="429" spans="2:11" ht="25.5" x14ac:dyDescent="0.25">
      <c r="B429" s="225" t="s">
        <v>870</v>
      </c>
      <c r="C429" s="226" t="s">
        <v>1044</v>
      </c>
      <c r="D429" s="225" t="s">
        <v>217</v>
      </c>
      <c r="E429" s="225" t="s">
        <v>223</v>
      </c>
      <c r="F429" s="314" t="s">
        <v>869</v>
      </c>
      <c r="G429" s="315"/>
      <c r="H429" s="227" t="s">
        <v>179</v>
      </c>
      <c r="I429" s="228">
        <v>0.36666670000000001</v>
      </c>
      <c r="J429" s="229">
        <v>26.7</v>
      </c>
      <c r="K429" s="229">
        <f>I429*J429</f>
        <v>9.7899999999999991</v>
      </c>
    </row>
    <row r="430" spans="2:11" x14ac:dyDescent="0.25">
      <c r="B430" s="236" t="s">
        <v>878</v>
      </c>
      <c r="C430" s="237" t="s">
        <v>1092</v>
      </c>
      <c r="D430" s="236" t="s">
        <v>222</v>
      </c>
      <c r="E430" s="236" t="s">
        <v>794</v>
      </c>
      <c r="F430" s="320" t="s">
        <v>895</v>
      </c>
      <c r="G430" s="315"/>
      <c r="H430" s="238" t="s">
        <v>5</v>
      </c>
      <c r="I430" s="239">
        <v>1</v>
      </c>
      <c r="J430" s="240">
        <v>127.1</v>
      </c>
      <c r="K430" s="240">
        <f>I430*J430</f>
        <v>127.1</v>
      </c>
    </row>
    <row r="431" spans="2:11" x14ac:dyDescent="0.25">
      <c r="B431" s="230" t="s">
        <v>1119</v>
      </c>
      <c r="C431" s="231" t="s">
        <v>879</v>
      </c>
      <c r="D431" s="230" t="s">
        <v>1121</v>
      </c>
      <c r="E431" s="230" t="s">
        <v>1123</v>
      </c>
      <c r="F431" s="316" t="s">
        <v>1117</v>
      </c>
      <c r="G431" s="315"/>
      <c r="H431" s="232" t="s">
        <v>198</v>
      </c>
      <c r="I431" s="233">
        <v>0.154</v>
      </c>
      <c r="J431" s="234">
        <v>1.1539999999999999</v>
      </c>
      <c r="K431" s="234">
        <f>J431</f>
        <v>1.1539999999999999</v>
      </c>
    </row>
    <row r="432" spans="2:11" x14ac:dyDescent="0.25">
      <c r="B432" s="308"/>
      <c r="C432" s="309"/>
      <c r="D432" s="309"/>
      <c r="E432" s="309"/>
      <c r="F432" s="309"/>
      <c r="G432" s="309"/>
      <c r="H432" s="309"/>
      <c r="I432" s="309"/>
      <c r="J432" s="309"/>
      <c r="K432" s="310"/>
    </row>
    <row r="433" spans="2:11" x14ac:dyDescent="0.25">
      <c r="B433" s="311"/>
      <c r="C433" s="312"/>
      <c r="D433" s="312"/>
      <c r="E433" s="312"/>
      <c r="F433" s="312"/>
      <c r="G433" s="312"/>
      <c r="H433" s="312"/>
      <c r="I433" s="312"/>
      <c r="J433" s="312"/>
      <c r="K433" s="313"/>
    </row>
    <row r="434" spans="2:11" x14ac:dyDescent="0.25">
      <c r="B434" s="217" t="s">
        <v>1093</v>
      </c>
      <c r="C434" s="218" t="s">
        <v>861</v>
      </c>
      <c r="D434" s="217" t="s">
        <v>862</v>
      </c>
      <c r="E434" s="217" t="s">
        <v>863</v>
      </c>
      <c r="F434" s="317" t="s">
        <v>864</v>
      </c>
      <c r="G434" s="318"/>
      <c r="H434" s="219" t="s">
        <v>163</v>
      </c>
      <c r="I434" s="218" t="s">
        <v>865</v>
      </c>
      <c r="J434" s="218" t="s">
        <v>866</v>
      </c>
      <c r="K434" s="218" t="s">
        <v>867</v>
      </c>
    </row>
    <row r="435" spans="2:11" x14ac:dyDescent="0.25">
      <c r="B435" s="220" t="s">
        <v>868</v>
      </c>
      <c r="C435" s="221" t="s">
        <v>802</v>
      </c>
      <c r="D435" s="220" t="s">
        <v>222</v>
      </c>
      <c r="E435" s="220" t="s">
        <v>800</v>
      </c>
      <c r="F435" s="319" t="s">
        <v>869</v>
      </c>
      <c r="G435" s="318"/>
      <c r="H435" s="222" t="s">
        <v>7</v>
      </c>
      <c r="I435" s="223">
        <v>1</v>
      </c>
      <c r="J435" s="224">
        <v>5</v>
      </c>
      <c r="K435" s="224">
        <f>J435*(K436)</f>
        <v>5.77</v>
      </c>
    </row>
    <row r="436" spans="2:11" x14ac:dyDescent="0.25">
      <c r="B436" s="230" t="s">
        <v>1119</v>
      </c>
      <c r="C436" s="231" t="s">
        <v>879</v>
      </c>
      <c r="D436" s="230" t="s">
        <v>1121</v>
      </c>
      <c r="E436" s="230" t="s">
        <v>1123</v>
      </c>
      <c r="F436" s="316" t="s">
        <v>1117</v>
      </c>
      <c r="G436" s="315"/>
      <c r="H436" s="232" t="s">
        <v>198</v>
      </c>
      <c r="I436" s="233">
        <v>0.154</v>
      </c>
      <c r="J436" s="234">
        <v>1.1539999999999999</v>
      </c>
      <c r="K436" s="234">
        <f>J436</f>
        <v>1.1539999999999999</v>
      </c>
    </row>
    <row r="437" spans="2:11" x14ac:dyDescent="0.25">
      <c r="B437" s="308"/>
      <c r="C437" s="309"/>
      <c r="D437" s="309"/>
      <c r="E437" s="309"/>
      <c r="F437" s="309"/>
      <c r="G437" s="309"/>
      <c r="H437" s="309"/>
      <c r="I437" s="309"/>
      <c r="J437" s="309"/>
      <c r="K437" s="310"/>
    </row>
    <row r="438" spans="2:11" x14ac:dyDescent="0.25">
      <c r="B438" s="311"/>
      <c r="C438" s="312"/>
      <c r="D438" s="312"/>
      <c r="E438" s="312"/>
      <c r="F438" s="312"/>
      <c r="G438" s="312"/>
      <c r="H438" s="312"/>
      <c r="I438" s="312"/>
      <c r="J438" s="312"/>
      <c r="K438" s="313"/>
    </row>
    <row r="439" spans="2:11" x14ac:dyDescent="0.25">
      <c r="B439" s="217" t="s">
        <v>1094</v>
      </c>
      <c r="C439" s="218" t="s">
        <v>861</v>
      </c>
      <c r="D439" s="217" t="s">
        <v>862</v>
      </c>
      <c r="E439" s="217" t="s">
        <v>863</v>
      </c>
      <c r="F439" s="317" t="s">
        <v>864</v>
      </c>
      <c r="G439" s="318"/>
      <c r="H439" s="219" t="s">
        <v>163</v>
      </c>
      <c r="I439" s="218" t="s">
        <v>865</v>
      </c>
      <c r="J439" s="218" t="s">
        <v>866</v>
      </c>
      <c r="K439" s="218" t="s">
        <v>867</v>
      </c>
    </row>
    <row r="440" spans="2:11" x14ac:dyDescent="0.25">
      <c r="B440" s="220" t="s">
        <v>868</v>
      </c>
      <c r="C440" s="221" t="s">
        <v>1095</v>
      </c>
      <c r="D440" s="220" t="s">
        <v>222</v>
      </c>
      <c r="E440" s="220" t="s">
        <v>804</v>
      </c>
      <c r="F440" s="319" t="s">
        <v>869</v>
      </c>
      <c r="G440" s="318"/>
      <c r="H440" s="222" t="s">
        <v>330</v>
      </c>
      <c r="I440" s="223">
        <v>1</v>
      </c>
      <c r="J440" s="224"/>
      <c r="K440" s="224">
        <f>SUM(K441)*K442</f>
        <v>0</v>
      </c>
    </row>
    <row r="441" spans="2:11" x14ac:dyDescent="0.25">
      <c r="B441" s="236" t="s">
        <v>878</v>
      </c>
      <c r="C441" s="237" t="s">
        <v>1096</v>
      </c>
      <c r="D441" s="236" t="s">
        <v>222</v>
      </c>
      <c r="E441" s="236" t="s">
        <v>804</v>
      </c>
      <c r="F441" s="320" t="s">
        <v>881</v>
      </c>
      <c r="G441" s="315"/>
      <c r="H441" s="238" t="s">
        <v>5</v>
      </c>
      <c r="I441" s="239">
        <v>1</v>
      </c>
      <c r="J441" s="240"/>
      <c r="K441" s="240"/>
    </row>
    <row r="442" spans="2:11" x14ac:dyDescent="0.25">
      <c r="B442" s="230" t="s">
        <v>1119</v>
      </c>
      <c r="C442" s="231" t="s">
        <v>879</v>
      </c>
      <c r="D442" s="230" t="s">
        <v>1121</v>
      </c>
      <c r="E442" s="230" t="s">
        <v>1123</v>
      </c>
      <c r="F442" s="316" t="s">
        <v>1117</v>
      </c>
      <c r="G442" s="315"/>
      <c r="H442" s="232" t="s">
        <v>198</v>
      </c>
      <c r="I442" s="233">
        <v>0.154</v>
      </c>
      <c r="J442" s="234">
        <v>1.1539999999999999</v>
      </c>
      <c r="K442" s="234">
        <f>J442</f>
        <v>1.1539999999999999</v>
      </c>
    </row>
    <row r="443" spans="2:11" x14ac:dyDescent="0.25">
      <c r="B443" s="308"/>
      <c r="C443" s="309"/>
      <c r="D443" s="309"/>
      <c r="E443" s="309"/>
      <c r="F443" s="309"/>
      <c r="G443" s="309"/>
      <c r="H443" s="309"/>
      <c r="I443" s="309"/>
      <c r="J443" s="309"/>
      <c r="K443" s="310"/>
    </row>
    <row r="444" spans="2:11" x14ac:dyDescent="0.25">
      <c r="B444" s="311"/>
      <c r="C444" s="312"/>
      <c r="D444" s="312"/>
      <c r="E444" s="312"/>
      <c r="F444" s="312"/>
      <c r="G444" s="312"/>
      <c r="H444" s="312"/>
      <c r="I444" s="312"/>
      <c r="J444" s="312"/>
      <c r="K444" s="313"/>
    </row>
    <row r="445" spans="2:11" x14ac:dyDescent="0.25">
      <c r="B445" s="217" t="s">
        <v>1097</v>
      </c>
      <c r="C445" s="218" t="s">
        <v>861</v>
      </c>
      <c r="D445" s="217" t="s">
        <v>862</v>
      </c>
      <c r="E445" s="217" t="s">
        <v>863</v>
      </c>
      <c r="F445" s="317" t="s">
        <v>864</v>
      </c>
      <c r="G445" s="318"/>
      <c r="H445" s="219" t="s">
        <v>163</v>
      </c>
      <c r="I445" s="218" t="s">
        <v>865</v>
      </c>
      <c r="J445" s="218" t="s">
        <v>866</v>
      </c>
      <c r="K445" s="218" t="s">
        <v>867</v>
      </c>
    </row>
    <row r="446" spans="2:11" ht="25.5" x14ac:dyDescent="0.25">
      <c r="B446" s="220" t="s">
        <v>868</v>
      </c>
      <c r="C446" s="221" t="s">
        <v>1098</v>
      </c>
      <c r="D446" s="220" t="s">
        <v>222</v>
      </c>
      <c r="E446" s="220" t="s">
        <v>805</v>
      </c>
      <c r="F446" s="319" t="s">
        <v>950</v>
      </c>
      <c r="G446" s="318"/>
      <c r="H446" s="222" t="s">
        <v>5</v>
      </c>
      <c r="I446" s="223">
        <v>1</v>
      </c>
      <c r="J446" s="224"/>
      <c r="K446" s="224">
        <f>SUM(K447)*K448</f>
        <v>5446.88</v>
      </c>
    </row>
    <row r="447" spans="2:11" x14ac:dyDescent="0.25">
      <c r="B447" s="236" t="s">
        <v>878</v>
      </c>
      <c r="C447" s="237" t="s">
        <v>1096</v>
      </c>
      <c r="D447" s="236" t="s">
        <v>222</v>
      </c>
      <c r="E447" s="236" t="s">
        <v>1099</v>
      </c>
      <c r="F447" s="320" t="s">
        <v>881</v>
      </c>
      <c r="G447" s="315"/>
      <c r="H447" s="238" t="s">
        <v>5</v>
      </c>
      <c r="I447" s="239">
        <v>1</v>
      </c>
      <c r="J447" s="240">
        <v>4720</v>
      </c>
      <c r="K447" s="240">
        <f>I447*J447</f>
        <v>4720</v>
      </c>
    </row>
    <row r="448" spans="2:11" x14ac:dyDescent="0.25">
      <c r="B448" s="230" t="s">
        <v>1119</v>
      </c>
      <c r="C448" s="231" t="s">
        <v>879</v>
      </c>
      <c r="D448" s="230" t="s">
        <v>1121</v>
      </c>
      <c r="E448" s="230" t="s">
        <v>1123</v>
      </c>
      <c r="F448" s="316" t="s">
        <v>1117</v>
      </c>
      <c r="G448" s="315"/>
      <c r="H448" s="232" t="s">
        <v>198</v>
      </c>
      <c r="I448" s="233">
        <v>0.154</v>
      </c>
      <c r="J448" s="234">
        <v>1.1539999999999999</v>
      </c>
      <c r="K448" s="234">
        <f>J448</f>
        <v>1.1539999999999999</v>
      </c>
    </row>
    <row r="449" spans="2:11" x14ac:dyDescent="0.25">
      <c r="B449" s="308"/>
      <c r="C449" s="309"/>
      <c r="D449" s="309"/>
      <c r="E449" s="309"/>
      <c r="F449" s="309"/>
      <c r="G449" s="309"/>
      <c r="H449" s="309"/>
      <c r="I449" s="309"/>
      <c r="J449" s="309"/>
      <c r="K449" s="310"/>
    </row>
    <row r="450" spans="2:11" x14ac:dyDescent="0.25">
      <c r="B450" s="311"/>
      <c r="C450" s="312"/>
      <c r="D450" s="312"/>
      <c r="E450" s="312"/>
      <c r="F450" s="312"/>
      <c r="G450" s="312"/>
      <c r="H450" s="312"/>
      <c r="I450" s="312"/>
      <c r="J450" s="312"/>
      <c r="K450" s="313"/>
    </row>
    <row r="451" spans="2:11" x14ac:dyDescent="0.25">
      <c r="B451" s="217" t="s">
        <v>1100</v>
      </c>
      <c r="C451" s="218" t="s">
        <v>861</v>
      </c>
      <c r="D451" s="217" t="s">
        <v>862</v>
      </c>
      <c r="E451" s="217" t="s">
        <v>863</v>
      </c>
      <c r="F451" s="317" t="s">
        <v>864</v>
      </c>
      <c r="G451" s="318"/>
      <c r="H451" s="219" t="s">
        <v>163</v>
      </c>
      <c r="I451" s="218" t="s">
        <v>865</v>
      </c>
      <c r="J451" s="218" t="s">
        <v>866</v>
      </c>
      <c r="K451" s="218" t="s">
        <v>867</v>
      </c>
    </row>
    <row r="452" spans="2:11" x14ac:dyDescent="0.25">
      <c r="B452" s="220" t="s">
        <v>868</v>
      </c>
      <c r="C452" s="221" t="s">
        <v>1101</v>
      </c>
      <c r="D452" s="220" t="s">
        <v>222</v>
      </c>
      <c r="E452" s="220" t="s">
        <v>814</v>
      </c>
      <c r="F452" s="319" t="s">
        <v>1102</v>
      </c>
      <c r="G452" s="318"/>
      <c r="H452" s="222" t="s">
        <v>5</v>
      </c>
      <c r="I452" s="223">
        <v>1</v>
      </c>
      <c r="J452" s="224"/>
      <c r="K452" s="224">
        <f>SUM(K453)*K454</f>
        <v>829.26</v>
      </c>
    </row>
    <row r="453" spans="2:11" x14ac:dyDescent="0.25">
      <c r="B453" s="236" t="s">
        <v>878</v>
      </c>
      <c r="C453" s="237"/>
      <c r="D453" s="236" t="s">
        <v>222</v>
      </c>
      <c r="E453" s="236" t="s">
        <v>814</v>
      </c>
      <c r="F453" s="320" t="s">
        <v>881</v>
      </c>
      <c r="G453" s="315"/>
      <c r="H453" s="238" t="s">
        <v>5</v>
      </c>
      <c r="I453" s="239">
        <v>1</v>
      </c>
      <c r="J453" s="240">
        <v>718.6</v>
      </c>
      <c r="K453" s="240">
        <f>I453*J453</f>
        <v>718.6</v>
      </c>
    </row>
    <row r="454" spans="2:11" x14ac:dyDescent="0.25">
      <c r="B454" s="230" t="s">
        <v>1119</v>
      </c>
      <c r="C454" s="231" t="s">
        <v>879</v>
      </c>
      <c r="D454" s="230" t="s">
        <v>1121</v>
      </c>
      <c r="E454" s="230" t="s">
        <v>1123</v>
      </c>
      <c r="F454" s="316" t="s">
        <v>1117</v>
      </c>
      <c r="G454" s="315"/>
      <c r="H454" s="232" t="s">
        <v>198</v>
      </c>
      <c r="I454" s="233">
        <v>0.154</v>
      </c>
      <c r="J454" s="234">
        <v>1.1539999999999999</v>
      </c>
      <c r="K454" s="234">
        <f>J454</f>
        <v>1.1539999999999999</v>
      </c>
    </row>
    <row r="455" spans="2:11" x14ac:dyDescent="0.25">
      <c r="B455" s="308"/>
      <c r="C455" s="309"/>
      <c r="D455" s="309"/>
      <c r="E455" s="309"/>
      <c r="F455" s="309"/>
      <c r="G455" s="309"/>
      <c r="H455" s="309"/>
      <c r="I455" s="309"/>
      <c r="J455" s="309"/>
      <c r="K455" s="310"/>
    </row>
    <row r="456" spans="2:11" x14ac:dyDescent="0.25">
      <c r="B456" s="311"/>
      <c r="C456" s="312"/>
      <c r="D456" s="312"/>
      <c r="E456" s="312"/>
      <c r="F456" s="312"/>
      <c r="G456" s="312"/>
      <c r="H456" s="312"/>
      <c r="I456" s="312"/>
      <c r="J456" s="312"/>
      <c r="K456" s="313"/>
    </row>
    <row r="457" spans="2:11" ht="25.15" customHeight="1" x14ac:dyDescent="0.25">
      <c r="B457" s="339" t="s">
        <v>1103</v>
      </c>
      <c r="C457" s="340"/>
      <c r="D457" s="340"/>
      <c r="E457" s="340"/>
      <c r="F457" s="340"/>
      <c r="G457" s="340"/>
      <c r="H457" s="340"/>
      <c r="I457" s="340"/>
      <c r="J457" s="340"/>
      <c r="K457" s="340"/>
    </row>
    <row r="458" spans="2:11" x14ac:dyDescent="0.25">
      <c r="B458" s="217"/>
      <c r="C458" s="218" t="s">
        <v>861</v>
      </c>
      <c r="D458" s="217" t="s">
        <v>862</v>
      </c>
      <c r="E458" s="217" t="s">
        <v>863</v>
      </c>
      <c r="F458" s="317" t="s">
        <v>864</v>
      </c>
      <c r="G458" s="318"/>
      <c r="H458" s="219" t="s">
        <v>163</v>
      </c>
      <c r="I458" s="218" t="s">
        <v>865</v>
      </c>
      <c r="J458" s="218" t="s">
        <v>866</v>
      </c>
      <c r="K458" s="218" t="s">
        <v>867</v>
      </c>
    </row>
    <row r="459" spans="2:11" ht="25.5" x14ac:dyDescent="0.25">
      <c r="B459" s="220" t="s">
        <v>868</v>
      </c>
      <c r="C459" s="221" t="s">
        <v>1040</v>
      </c>
      <c r="D459" s="220" t="s">
        <v>302</v>
      </c>
      <c r="E459" s="220" t="s">
        <v>1041</v>
      </c>
      <c r="F459" s="319" t="s">
        <v>869</v>
      </c>
      <c r="G459" s="318"/>
      <c r="H459" s="222" t="s">
        <v>7</v>
      </c>
      <c r="I459" s="223">
        <v>1</v>
      </c>
      <c r="J459" s="224"/>
      <c r="K459" s="224">
        <f>SUM(K460:K466)*K467</f>
        <v>42.58</v>
      </c>
    </row>
    <row r="460" spans="2:11" ht="25.5" x14ac:dyDescent="0.25">
      <c r="B460" s="225" t="s">
        <v>870</v>
      </c>
      <c r="C460" s="226" t="s">
        <v>1043</v>
      </c>
      <c r="D460" s="225" t="s">
        <v>217</v>
      </c>
      <c r="E460" s="225" t="s">
        <v>230</v>
      </c>
      <c r="F460" s="314" t="s">
        <v>869</v>
      </c>
      <c r="G460" s="315"/>
      <c r="H460" s="227" t="s">
        <v>179</v>
      </c>
      <c r="I460" s="228">
        <v>0.3333333</v>
      </c>
      <c r="J460" s="229">
        <v>21.34</v>
      </c>
      <c r="K460" s="229">
        <f t="shared" ref="K460:K466" si="9">I460*J460</f>
        <v>7.11</v>
      </c>
    </row>
    <row r="461" spans="2:11" ht="25.5" x14ac:dyDescent="0.25">
      <c r="B461" s="225" t="s">
        <v>870</v>
      </c>
      <c r="C461" s="226" t="s">
        <v>1044</v>
      </c>
      <c r="D461" s="225" t="s">
        <v>217</v>
      </c>
      <c r="E461" s="225" t="s">
        <v>223</v>
      </c>
      <c r="F461" s="314" t="s">
        <v>869</v>
      </c>
      <c r="G461" s="315"/>
      <c r="H461" s="227" t="s">
        <v>179</v>
      </c>
      <c r="I461" s="228">
        <v>0.3333333</v>
      </c>
      <c r="J461" s="229">
        <v>26.7</v>
      </c>
      <c r="K461" s="229">
        <f t="shared" si="9"/>
        <v>8.9</v>
      </c>
    </row>
    <row r="462" spans="2:11" ht="25.5" x14ac:dyDescent="0.25">
      <c r="B462" s="236" t="s">
        <v>878</v>
      </c>
      <c r="C462" s="237" t="s">
        <v>1070</v>
      </c>
      <c r="D462" s="236" t="s">
        <v>217</v>
      </c>
      <c r="E462" s="236" t="s">
        <v>1071</v>
      </c>
      <c r="F462" s="320" t="s">
        <v>881</v>
      </c>
      <c r="G462" s="315"/>
      <c r="H462" s="238" t="s">
        <v>353</v>
      </c>
      <c r="I462" s="239">
        <v>5.0000000000000001E-4</v>
      </c>
      <c r="J462" s="240">
        <v>67.88</v>
      </c>
      <c r="K462" s="240">
        <f t="shared" si="9"/>
        <v>0.03</v>
      </c>
    </row>
    <row r="463" spans="2:11" ht="25.5" x14ac:dyDescent="0.25">
      <c r="B463" s="236" t="s">
        <v>878</v>
      </c>
      <c r="C463" s="237" t="s">
        <v>1104</v>
      </c>
      <c r="D463" s="236" t="s">
        <v>217</v>
      </c>
      <c r="E463" s="236" t="s">
        <v>1105</v>
      </c>
      <c r="F463" s="320" t="s">
        <v>881</v>
      </c>
      <c r="G463" s="315"/>
      <c r="H463" s="238" t="s">
        <v>353</v>
      </c>
      <c r="I463" s="239">
        <v>3.3333E-3</v>
      </c>
      <c r="J463" s="240">
        <v>21.09</v>
      </c>
      <c r="K463" s="240">
        <f t="shared" si="9"/>
        <v>7.0000000000000007E-2</v>
      </c>
    </row>
    <row r="464" spans="2:11" x14ac:dyDescent="0.25">
      <c r="B464" s="236" t="s">
        <v>878</v>
      </c>
      <c r="C464" s="237" t="s">
        <v>1106</v>
      </c>
      <c r="D464" s="236" t="s">
        <v>217</v>
      </c>
      <c r="E464" s="236" t="s">
        <v>1107</v>
      </c>
      <c r="F464" s="320" t="s">
        <v>881</v>
      </c>
      <c r="G464" s="315"/>
      <c r="H464" s="238" t="s">
        <v>5</v>
      </c>
      <c r="I464" s="239">
        <v>3.3333300000000003E-2</v>
      </c>
      <c r="J464" s="240">
        <v>2.41</v>
      </c>
      <c r="K464" s="240">
        <f t="shared" si="9"/>
        <v>0.08</v>
      </c>
    </row>
    <row r="465" spans="2:11" ht="25.5" x14ac:dyDescent="0.25">
      <c r="B465" s="236" t="s">
        <v>878</v>
      </c>
      <c r="C465" s="237" t="s">
        <v>1072</v>
      </c>
      <c r="D465" s="236" t="s">
        <v>217</v>
      </c>
      <c r="E465" s="236" t="s">
        <v>1073</v>
      </c>
      <c r="F465" s="320" t="s">
        <v>881</v>
      </c>
      <c r="G465" s="315"/>
      <c r="H465" s="238" t="s">
        <v>5</v>
      </c>
      <c r="I465" s="239">
        <v>2.9999999999999997E-4</v>
      </c>
      <c r="J465" s="240">
        <v>65.38</v>
      </c>
      <c r="K465" s="240">
        <f t="shared" si="9"/>
        <v>0.02</v>
      </c>
    </row>
    <row r="466" spans="2:11" ht="25.5" x14ac:dyDescent="0.25">
      <c r="B466" s="236" t="s">
        <v>878</v>
      </c>
      <c r="C466" s="237" t="s">
        <v>1108</v>
      </c>
      <c r="D466" s="236" t="s">
        <v>222</v>
      </c>
      <c r="E466" s="236" t="s">
        <v>1109</v>
      </c>
      <c r="F466" s="320" t="s">
        <v>881</v>
      </c>
      <c r="G466" s="315"/>
      <c r="H466" s="238" t="s">
        <v>7</v>
      </c>
      <c r="I466" s="239">
        <v>1.1499999999999999</v>
      </c>
      <c r="J466" s="240">
        <v>17.989999999999998</v>
      </c>
      <c r="K466" s="240">
        <f t="shared" si="9"/>
        <v>20.69</v>
      </c>
    </row>
    <row r="467" spans="2:11" x14ac:dyDescent="0.25">
      <c r="B467" s="230" t="s">
        <v>1119</v>
      </c>
      <c r="C467" s="231" t="s">
        <v>879</v>
      </c>
      <c r="D467" s="230" t="s">
        <v>1121</v>
      </c>
      <c r="E467" s="230" t="s">
        <v>1123</v>
      </c>
      <c r="F467" s="316" t="s">
        <v>1117</v>
      </c>
      <c r="G467" s="315"/>
      <c r="H467" s="232" t="s">
        <v>198</v>
      </c>
      <c r="I467" s="233">
        <v>0.154</v>
      </c>
      <c r="J467" s="234">
        <v>1.1539999999999999</v>
      </c>
      <c r="K467" s="234">
        <f>J467</f>
        <v>1.1539999999999999</v>
      </c>
    </row>
    <row r="468" spans="2:11" x14ac:dyDescent="0.25">
      <c r="B468" s="308"/>
      <c r="C468" s="309"/>
      <c r="D468" s="309"/>
      <c r="E468" s="309"/>
      <c r="F468" s="309"/>
      <c r="G468" s="309"/>
      <c r="H468" s="309"/>
      <c r="I468" s="309"/>
      <c r="J468" s="309"/>
      <c r="K468" s="310"/>
    </row>
    <row r="469" spans="2:11" x14ac:dyDescent="0.25">
      <c r="B469" s="311"/>
      <c r="C469" s="312"/>
      <c r="D469" s="312"/>
      <c r="E469" s="312"/>
      <c r="F469" s="312"/>
      <c r="G469" s="312"/>
      <c r="H469" s="312"/>
      <c r="I469" s="312"/>
      <c r="J469" s="312"/>
      <c r="K469" s="313"/>
    </row>
    <row r="470" spans="2:11" x14ac:dyDescent="0.25">
      <c r="B470" s="217"/>
      <c r="C470" s="218" t="s">
        <v>861</v>
      </c>
      <c r="D470" s="217" t="s">
        <v>862</v>
      </c>
      <c r="E470" s="217" t="s">
        <v>863</v>
      </c>
      <c r="F470" s="317" t="s">
        <v>864</v>
      </c>
      <c r="G470" s="318"/>
      <c r="H470" s="219" t="s">
        <v>163</v>
      </c>
      <c r="I470" s="218" t="s">
        <v>865</v>
      </c>
      <c r="J470" s="218" t="s">
        <v>866</v>
      </c>
      <c r="K470" s="218" t="s">
        <v>867</v>
      </c>
    </row>
    <row r="471" spans="2:11" ht="25.5" x14ac:dyDescent="0.25">
      <c r="B471" s="220" t="s">
        <v>868</v>
      </c>
      <c r="C471" s="221" t="s">
        <v>1037</v>
      </c>
      <c r="D471" s="220" t="s">
        <v>302</v>
      </c>
      <c r="E471" s="220" t="s">
        <v>1038</v>
      </c>
      <c r="F471" s="319" t="s">
        <v>869</v>
      </c>
      <c r="G471" s="318"/>
      <c r="H471" s="222" t="s">
        <v>7</v>
      </c>
      <c r="I471" s="223">
        <v>1</v>
      </c>
      <c r="J471" s="224"/>
      <c r="K471" s="224">
        <f>SUM(K472:K478)*K479</f>
        <v>27.53</v>
      </c>
    </row>
    <row r="472" spans="2:11" ht="25.5" x14ac:dyDescent="0.25">
      <c r="B472" s="225" t="s">
        <v>870</v>
      </c>
      <c r="C472" s="226" t="s">
        <v>1043</v>
      </c>
      <c r="D472" s="225" t="s">
        <v>217</v>
      </c>
      <c r="E472" s="225" t="s">
        <v>230</v>
      </c>
      <c r="F472" s="314" t="s">
        <v>869</v>
      </c>
      <c r="G472" s="315"/>
      <c r="H472" s="227" t="s">
        <v>179</v>
      </c>
      <c r="I472" s="228">
        <v>0.37606840000000002</v>
      </c>
      <c r="J472" s="229">
        <v>21.34</v>
      </c>
      <c r="K472" s="229">
        <f t="shared" ref="K472:K478" si="10">I472*J472</f>
        <v>8.0299999999999994</v>
      </c>
    </row>
    <row r="473" spans="2:11" ht="25.5" x14ac:dyDescent="0.25">
      <c r="B473" s="225" t="s">
        <v>870</v>
      </c>
      <c r="C473" s="226" t="s">
        <v>1044</v>
      </c>
      <c r="D473" s="225" t="s">
        <v>217</v>
      </c>
      <c r="E473" s="225" t="s">
        <v>223</v>
      </c>
      <c r="F473" s="314" t="s">
        <v>869</v>
      </c>
      <c r="G473" s="315"/>
      <c r="H473" s="227" t="s">
        <v>179</v>
      </c>
      <c r="I473" s="228">
        <v>0.37606840000000002</v>
      </c>
      <c r="J473" s="229">
        <v>26.7</v>
      </c>
      <c r="K473" s="229">
        <f t="shared" si="10"/>
        <v>10.039999999999999</v>
      </c>
    </row>
    <row r="474" spans="2:11" ht="25.5" x14ac:dyDescent="0.25">
      <c r="B474" s="236" t="s">
        <v>878</v>
      </c>
      <c r="C474" s="237" t="s">
        <v>1070</v>
      </c>
      <c r="D474" s="236" t="s">
        <v>217</v>
      </c>
      <c r="E474" s="236" t="s">
        <v>1071</v>
      </c>
      <c r="F474" s="320" t="s">
        <v>881</v>
      </c>
      <c r="G474" s="315"/>
      <c r="H474" s="238" t="s">
        <v>353</v>
      </c>
      <c r="I474" s="239">
        <v>6.9999999999999999E-4</v>
      </c>
      <c r="J474" s="240">
        <v>67.88</v>
      </c>
      <c r="K474" s="240">
        <f t="shared" si="10"/>
        <v>0.05</v>
      </c>
    </row>
    <row r="475" spans="2:11" ht="25.5" x14ac:dyDescent="0.25">
      <c r="B475" s="236" t="s">
        <v>878</v>
      </c>
      <c r="C475" s="237" t="s">
        <v>1104</v>
      </c>
      <c r="D475" s="236" t="s">
        <v>217</v>
      </c>
      <c r="E475" s="236" t="s">
        <v>1105</v>
      </c>
      <c r="F475" s="320" t="s">
        <v>881</v>
      </c>
      <c r="G475" s="315"/>
      <c r="H475" s="238" t="s">
        <v>353</v>
      </c>
      <c r="I475" s="239">
        <v>3.3333E-3</v>
      </c>
      <c r="J475" s="240">
        <v>21.09</v>
      </c>
      <c r="K475" s="240">
        <f t="shared" si="10"/>
        <v>7.0000000000000007E-2</v>
      </c>
    </row>
    <row r="476" spans="2:11" x14ac:dyDescent="0.25">
      <c r="B476" s="236" t="s">
        <v>878</v>
      </c>
      <c r="C476" s="237" t="s">
        <v>1106</v>
      </c>
      <c r="D476" s="236" t="s">
        <v>217</v>
      </c>
      <c r="E476" s="236" t="s">
        <v>1107</v>
      </c>
      <c r="F476" s="320" t="s">
        <v>881</v>
      </c>
      <c r="G476" s="315"/>
      <c r="H476" s="238" t="s">
        <v>5</v>
      </c>
      <c r="I476" s="239">
        <v>3.3333300000000003E-2</v>
      </c>
      <c r="J476" s="240">
        <v>2.41</v>
      </c>
      <c r="K476" s="240">
        <f t="shared" si="10"/>
        <v>0.08</v>
      </c>
    </row>
    <row r="477" spans="2:11" ht="25.5" x14ac:dyDescent="0.25">
      <c r="B477" s="236" t="s">
        <v>878</v>
      </c>
      <c r="C477" s="237" t="s">
        <v>1072</v>
      </c>
      <c r="D477" s="236" t="s">
        <v>217</v>
      </c>
      <c r="E477" s="236" t="s">
        <v>1073</v>
      </c>
      <c r="F477" s="320" t="s">
        <v>881</v>
      </c>
      <c r="G477" s="315"/>
      <c r="H477" s="238" t="s">
        <v>5</v>
      </c>
      <c r="I477" s="239">
        <v>2.9999999999999997E-4</v>
      </c>
      <c r="J477" s="240">
        <v>65.38</v>
      </c>
      <c r="K477" s="240">
        <f t="shared" si="10"/>
        <v>0.02</v>
      </c>
    </row>
    <row r="478" spans="2:11" x14ac:dyDescent="0.25">
      <c r="B478" s="236" t="s">
        <v>878</v>
      </c>
      <c r="C478" s="237" t="s">
        <v>1110</v>
      </c>
      <c r="D478" s="236" t="s">
        <v>106</v>
      </c>
      <c r="E478" s="236" t="s">
        <v>1111</v>
      </c>
      <c r="F478" s="320" t="s">
        <v>881</v>
      </c>
      <c r="G478" s="315"/>
      <c r="H478" s="238" t="s">
        <v>7</v>
      </c>
      <c r="I478" s="239">
        <v>1.1499999999999999</v>
      </c>
      <c r="J478" s="240">
        <v>4.84</v>
      </c>
      <c r="K478" s="240">
        <f t="shared" si="10"/>
        <v>5.57</v>
      </c>
    </row>
    <row r="479" spans="2:11" x14ac:dyDescent="0.25">
      <c r="B479" s="230" t="s">
        <v>1119</v>
      </c>
      <c r="C479" s="231" t="s">
        <v>879</v>
      </c>
      <c r="D479" s="230" t="s">
        <v>1121</v>
      </c>
      <c r="E479" s="230" t="s">
        <v>1123</v>
      </c>
      <c r="F479" s="316" t="s">
        <v>1117</v>
      </c>
      <c r="G479" s="315"/>
      <c r="H479" s="232" t="s">
        <v>198</v>
      </c>
      <c r="I479" s="233">
        <v>0.154</v>
      </c>
      <c r="J479" s="234">
        <v>1.1539999999999999</v>
      </c>
      <c r="K479" s="234">
        <f>J479</f>
        <v>1.1539999999999999</v>
      </c>
    </row>
    <row r="480" spans="2:11" x14ac:dyDescent="0.25">
      <c r="B480" s="308"/>
      <c r="C480" s="309"/>
      <c r="D480" s="309"/>
      <c r="E480" s="309"/>
      <c r="F480" s="309"/>
      <c r="G480" s="309"/>
      <c r="H480" s="309"/>
      <c r="I480" s="309"/>
      <c r="J480" s="309"/>
      <c r="K480" s="310"/>
    </row>
    <row r="481" spans="2:11" x14ac:dyDescent="0.25">
      <c r="B481" s="311"/>
      <c r="C481" s="312"/>
      <c r="D481" s="312"/>
      <c r="E481" s="312"/>
      <c r="F481" s="312"/>
      <c r="G481" s="312"/>
      <c r="H481" s="312"/>
      <c r="I481" s="312"/>
      <c r="J481" s="312"/>
      <c r="K481" s="313"/>
    </row>
  </sheetData>
  <mergeCells count="427">
    <mergeCell ref="F467:G467"/>
    <mergeCell ref="F436:G436"/>
    <mergeCell ref="B7:K7"/>
    <mergeCell ref="F56:G56"/>
    <mergeCell ref="F11:G11"/>
    <mergeCell ref="F334:G334"/>
    <mergeCell ref="F378:G378"/>
    <mergeCell ref="B54:K55"/>
    <mergeCell ref="F63:G63"/>
    <mergeCell ref="F64:G64"/>
    <mergeCell ref="F68:G68"/>
    <mergeCell ref="F69:G69"/>
    <mergeCell ref="F70:G70"/>
    <mergeCell ref="F65:G65"/>
    <mergeCell ref="B66:K67"/>
    <mergeCell ref="F57:G57"/>
    <mergeCell ref="F58:G58"/>
    <mergeCell ref="F59:G59"/>
    <mergeCell ref="F60:G60"/>
    <mergeCell ref="F61:G61"/>
    <mergeCell ref="F62:G62"/>
    <mergeCell ref="F77:G77"/>
    <mergeCell ref="F78:G78"/>
    <mergeCell ref="F79:G79"/>
    <mergeCell ref="F80:G80"/>
    <mergeCell ref="F81:G81"/>
    <mergeCell ref="F82:G82"/>
    <mergeCell ref="F71:G71"/>
    <mergeCell ref="F72:G72"/>
    <mergeCell ref="F73:G73"/>
    <mergeCell ref="F74:G74"/>
    <mergeCell ref="F75:G75"/>
    <mergeCell ref="F76:G76"/>
    <mergeCell ref="F91:G91"/>
    <mergeCell ref="F92:G92"/>
    <mergeCell ref="F93:G93"/>
    <mergeCell ref="F94:G94"/>
    <mergeCell ref="F95:G95"/>
    <mergeCell ref="F96:G96"/>
    <mergeCell ref="F97:G97"/>
    <mergeCell ref="F98:G98"/>
    <mergeCell ref="F83:G83"/>
    <mergeCell ref="F84:G84"/>
    <mergeCell ref="F88:G88"/>
    <mergeCell ref="F89:G89"/>
    <mergeCell ref="F90:G90"/>
    <mergeCell ref="F85:G85"/>
    <mergeCell ref="B86:K87"/>
    <mergeCell ref="F108:G108"/>
    <mergeCell ref="F109:G109"/>
    <mergeCell ref="F110:G110"/>
    <mergeCell ref="F113:G113"/>
    <mergeCell ref="F114:G114"/>
    <mergeCell ref="B111:K112"/>
    <mergeCell ref="F99:G99"/>
    <mergeCell ref="F100:G100"/>
    <mergeCell ref="F104:G104"/>
    <mergeCell ref="F101:G101"/>
    <mergeCell ref="B102:K103"/>
    <mergeCell ref="F107:G107"/>
    <mergeCell ref="F105:G105"/>
    <mergeCell ref="F106:G106"/>
    <mergeCell ref="F120:G120"/>
    <mergeCell ref="B121:K122"/>
    <mergeCell ref="F127:G127"/>
    <mergeCell ref="F115:G115"/>
    <mergeCell ref="F116:G116"/>
    <mergeCell ref="F117:G117"/>
    <mergeCell ref="F118:G118"/>
    <mergeCell ref="F119:G119"/>
    <mergeCell ref="F123:G123"/>
    <mergeCell ref="F128:G128"/>
    <mergeCell ref="F129:G129"/>
    <mergeCell ref="F133:G133"/>
    <mergeCell ref="F134:G134"/>
    <mergeCell ref="F130:G130"/>
    <mergeCell ref="B131:K132"/>
    <mergeCell ref="F124:G124"/>
    <mergeCell ref="F125:G125"/>
    <mergeCell ref="F126:G126"/>
    <mergeCell ref="F144:G144"/>
    <mergeCell ref="F145:G145"/>
    <mergeCell ref="F149:G149"/>
    <mergeCell ref="F150:G150"/>
    <mergeCell ref="F146:G146"/>
    <mergeCell ref="B147:K148"/>
    <mergeCell ref="F151:G151"/>
    <mergeCell ref="F152:G152"/>
    <mergeCell ref="F135:G135"/>
    <mergeCell ref="F139:G139"/>
    <mergeCell ref="F140:G140"/>
    <mergeCell ref="F141:G141"/>
    <mergeCell ref="F142:G142"/>
    <mergeCell ref="F136:G136"/>
    <mergeCell ref="B137:K138"/>
    <mergeCell ref="F143:G143"/>
    <mergeCell ref="F162:G162"/>
    <mergeCell ref="F163:G163"/>
    <mergeCell ref="F164:G164"/>
    <mergeCell ref="F165:G165"/>
    <mergeCell ref="F166:G166"/>
    <mergeCell ref="F170:G170"/>
    <mergeCell ref="F153:G153"/>
    <mergeCell ref="F154:G154"/>
    <mergeCell ref="F155:G155"/>
    <mergeCell ref="F156:G156"/>
    <mergeCell ref="F160:G160"/>
    <mergeCell ref="F161:G161"/>
    <mergeCell ref="B157:K158"/>
    <mergeCell ref="F171:G171"/>
    <mergeCell ref="F172:G172"/>
    <mergeCell ref="F173:G173"/>
    <mergeCell ref="F167:G167"/>
    <mergeCell ref="B168:K169"/>
    <mergeCell ref="B188:K189"/>
    <mergeCell ref="F174:G174"/>
    <mergeCell ref="F175:G175"/>
    <mergeCell ref="F176:G176"/>
    <mergeCell ref="F180:G180"/>
    <mergeCell ref="F185:G185"/>
    <mergeCell ref="F186:G186"/>
    <mergeCell ref="F187:G187"/>
    <mergeCell ref="F190:G190"/>
    <mergeCell ref="F191:G191"/>
    <mergeCell ref="F192:G192"/>
    <mergeCell ref="F181:G181"/>
    <mergeCell ref="F177:G177"/>
    <mergeCell ref="B178:K179"/>
    <mergeCell ref="F182:G182"/>
    <mergeCell ref="F183:G183"/>
    <mergeCell ref="F184:G184"/>
    <mergeCell ref="F193:G193"/>
    <mergeCell ref="F194:G194"/>
    <mergeCell ref="F195:G195"/>
    <mergeCell ref="B210:K211"/>
    <mergeCell ref="F196:G196"/>
    <mergeCell ref="F200:G200"/>
    <mergeCell ref="F201:G201"/>
    <mergeCell ref="F202:G202"/>
    <mergeCell ref="F203:G203"/>
    <mergeCell ref="F197:G197"/>
    <mergeCell ref="F209:G209"/>
    <mergeCell ref="F212:G212"/>
    <mergeCell ref="F213:G213"/>
    <mergeCell ref="F214:G214"/>
    <mergeCell ref="F215:G215"/>
    <mergeCell ref="F216:G216"/>
    <mergeCell ref="B198:K199"/>
    <mergeCell ref="F204:G204"/>
    <mergeCell ref="F205:G205"/>
    <mergeCell ref="F206:G206"/>
    <mergeCell ref="F207:G207"/>
    <mergeCell ref="F208:G208"/>
    <mergeCell ref="F217:G217"/>
    <mergeCell ref="B232:K233"/>
    <mergeCell ref="F218:G218"/>
    <mergeCell ref="F222:G222"/>
    <mergeCell ref="F223:G223"/>
    <mergeCell ref="F224:G224"/>
    <mergeCell ref="F225:G225"/>
    <mergeCell ref="F219:G219"/>
    <mergeCell ref="B220:K221"/>
    <mergeCell ref="F226:G226"/>
    <mergeCell ref="B245:K246"/>
    <mergeCell ref="F248:G248"/>
    <mergeCell ref="F249:G249"/>
    <mergeCell ref="F250:G250"/>
    <mergeCell ref="F251:G251"/>
    <mergeCell ref="F252:G252"/>
    <mergeCell ref="F227:G227"/>
    <mergeCell ref="F228:G228"/>
    <mergeCell ref="F229:G229"/>
    <mergeCell ref="F230:G230"/>
    <mergeCell ref="F231:G231"/>
    <mergeCell ref="F234:G234"/>
    <mergeCell ref="F235:G235"/>
    <mergeCell ref="F247:G247"/>
    <mergeCell ref="F244:G244"/>
    <mergeCell ref="F253:G253"/>
    <mergeCell ref="B270:K271"/>
    <mergeCell ref="F256:G256"/>
    <mergeCell ref="F257:G257"/>
    <mergeCell ref="F258:G258"/>
    <mergeCell ref="F259:G259"/>
    <mergeCell ref="F260:G260"/>
    <mergeCell ref="F261:G261"/>
    <mergeCell ref="B262:K263"/>
    <mergeCell ref="F264:G264"/>
    <mergeCell ref="B254:K255"/>
    <mergeCell ref="F276:G276"/>
    <mergeCell ref="F277:G277"/>
    <mergeCell ref="B278:K279"/>
    <mergeCell ref="F280:G280"/>
    <mergeCell ref="F281:G281"/>
    <mergeCell ref="F282:G282"/>
    <mergeCell ref="F265:G265"/>
    <mergeCell ref="F266:G266"/>
    <mergeCell ref="F267:G267"/>
    <mergeCell ref="F268:G268"/>
    <mergeCell ref="F269:G269"/>
    <mergeCell ref="F272:G272"/>
    <mergeCell ref="F273:G273"/>
    <mergeCell ref="F274:G274"/>
    <mergeCell ref="F275:G275"/>
    <mergeCell ref="B294:K295"/>
    <mergeCell ref="F296:G296"/>
    <mergeCell ref="F297:G297"/>
    <mergeCell ref="F298:G298"/>
    <mergeCell ref="F299:G299"/>
    <mergeCell ref="F300:G300"/>
    <mergeCell ref="F283:G283"/>
    <mergeCell ref="F284:G284"/>
    <mergeCell ref="F285:G285"/>
    <mergeCell ref="F288:G288"/>
    <mergeCell ref="F289:G289"/>
    <mergeCell ref="F290:G290"/>
    <mergeCell ref="F291:G291"/>
    <mergeCell ref="F292:G292"/>
    <mergeCell ref="F293:G293"/>
    <mergeCell ref="B286:K287"/>
    <mergeCell ref="F301:G301"/>
    <mergeCell ref="B318:K319"/>
    <mergeCell ref="F304:G304"/>
    <mergeCell ref="F305:G305"/>
    <mergeCell ref="F306:G306"/>
    <mergeCell ref="F307:G307"/>
    <mergeCell ref="F308:G308"/>
    <mergeCell ref="F309:G309"/>
    <mergeCell ref="B310:K311"/>
    <mergeCell ref="F312:G312"/>
    <mergeCell ref="B302:K303"/>
    <mergeCell ref="F313:G313"/>
    <mergeCell ref="F314:G314"/>
    <mergeCell ref="F315:G315"/>
    <mergeCell ref="F316:G316"/>
    <mergeCell ref="F317:G317"/>
    <mergeCell ref="F333:G333"/>
    <mergeCell ref="F320:G320"/>
    <mergeCell ref="F321:G321"/>
    <mergeCell ref="F322:G322"/>
    <mergeCell ref="F323:G323"/>
    <mergeCell ref="F341:G341"/>
    <mergeCell ref="F328:G328"/>
    <mergeCell ref="F329:G329"/>
    <mergeCell ref="F330:G330"/>
    <mergeCell ref="F331:G331"/>
    <mergeCell ref="F332:G332"/>
    <mergeCell ref="F324:G324"/>
    <mergeCell ref="F325:G325"/>
    <mergeCell ref="F337:G337"/>
    <mergeCell ref="F338:G338"/>
    <mergeCell ref="F339:G339"/>
    <mergeCell ref="F340:G340"/>
    <mergeCell ref="F352:G352"/>
    <mergeCell ref="F353:G353"/>
    <mergeCell ref="F354:G354"/>
    <mergeCell ref="F355:G355"/>
    <mergeCell ref="F342:G342"/>
    <mergeCell ref="F343:G343"/>
    <mergeCell ref="F344:G344"/>
    <mergeCell ref="F345:G345"/>
    <mergeCell ref="F349:G349"/>
    <mergeCell ref="F346:G346"/>
    <mergeCell ref="F381:G381"/>
    <mergeCell ref="F382:G382"/>
    <mergeCell ref="F383:G383"/>
    <mergeCell ref="F384:G384"/>
    <mergeCell ref="F385:G385"/>
    <mergeCell ref="F372:G372"/>
    <mergeCell ref="F373:G373"/>
    <mergeCell ref="F374:G374"/>
    <mergeCell ref="F375:G375"/>
    <mergeCell ref="F376:G376"/>
    <mergeCell ref="F377:G377"/>
    <mergeCell ref="F399:G399"/>
    <mergeCell ref="F400:G400"/>
    <mergeCell ref="F401:G401"/>
    <mergeCell ref="F396:G396"/>
    <mergeCell ref="F386:G386"/>
    <mergeCell ref="F387:G387"/>
    <mergeCell ref="F391:G391"/>
    <mergeCell ref="F392:G392"/>
    <mergeCell ref="F393:G393"/>
    <mergeCell ref="F388:G388"/>
    <mergeCell ref="F434:G434"/>
    <mergeCell ref="F435:G435"/>
    <mergeCell ref="F439:G439"/>
    <mergeCell ref="F440:G440"/>
    <mergeCell ref="F441:G441"/>
    <mergeCell ref="F442:G442"/>
    <mergeCell ref="F430:G430"/>
    <mergeCell ref="F431:G431"/>
    <mergeCell ref="F418:G418"/>
    <mergeCell ref="F419:G419"/>
    <mergeCell ref="F420:G420"/>
    <mergeCell ref="F421:G421"/>
    <mergeCell ref="F422:G422"/>
    <mergeCell ref="F423:G423"/>
    <mergeCell ref="F458:G458"/>
    <mergeCell ref="F459:G459"/>
    <mergeCell ref="F460:G460"/>
    <mergeCell ref="F454:G454"/>
    <mergeCell ref="F445:G445"/>
    <mergeCell ref="F446:G446"/>
    <mergeCell ref="F447:G447"/>
    <mergeCell ref="F451:G451"/>
    <mergeCell ref="F452:G452"/>
    <mergeCell ref="F448:G448"/>
    <mergeCell ref="F29:G29"/>
    <mergeCell ref="F14:G14"/>
    <mergeCell ref="F15:G15"/>
    <mergeCell ref="F16:G16"/>
    <mergeCell ref="F17:G17"/>
    <mergeCell ref="F20:G20"/>
    <mergeCell ref="F21:G21"/>
    <mergeCell ref="B2:K2"/>
    <mergeCell ref="F3:I3"/>
    <mergeCell ref="F4:I4"/>
    <mergeCell ref="F8:G8"/>
    <mergeCell ref="F9:G9"/>
    <mergeCell ref="F10:G10"/>
    <mergeCell ref="B3:E3"/>
    <mergeCell ref="J3:J4"/>
    <mergeCell ref="K3:K4"/>
    <mergeCell ref="B4:E4"/>
    <mergeCell ref="B5:E5"/>
    <mergeCell ref="J5:J6"/>
    <mergeCell ref="K5:K6"/>
    <mergeCell ref="B6:E6"/>
    <mergeCell ref="F5:H5"/>
    <mergeCell ref="F6:H6"/>
    <mergeCell ref="F50:G50"/>
    <mergeCell ref="F51:G51"/>
    <mergeCell ref="F52:G52"/>
    <mergeCell ref="F53:G53"/>
    <mergeCell ref="B379:K380"/>
    <mergeCell ref="B369:K370"/>
    <mergeCell ref="B359:K360"/>
    <mergeCell ref="B347:K348"/>
    <mergeCell ref="B335:K336"/>
    <mergeCell ref="B326:K327"/>
    <mergeCell ref="F364:G364"/>
    <mergeCell ref="F365:G365"/>
    <mergeCell ref="F366:G366"/>
    <mergeCell ref="F367:G367"/>
    <mergeCell ref="F371:G371"/>
    <mergeCell ref="F368:G368"/>
    <mergeCell ref="F356:G356"/>
    <mergeCell ref="F357:G357"/>
    <mergeCell ref="F361:G361"/>
    <mergeCell ref="F362:G362"/>
    <mergeCell ref="F363:G363"/>
    <mergeCell ref="F358:G358"/>
    <mergeCell ref="F350:G350"/>
    <mergeCell ref="F351:G351"/>
    <mergeCell ref="B432:K433"/>
    <mergeCell ref="B424:K425"/>
    <mergeCell ref="B415:K416"/>
    <mergeCell ref="B406:K407"/>
    <mergeCell ref="B397:K398"/>
    <mergeCell ref="B389:K390"/>
    <mergeCell ref="F426:G426"/>
    <mergeCell ref="F427:G427"/>
    <mergeCell ref="F428:G428"/>
    <mergeCell ref="F429:G429"/>
    <mergeCell ref="F410:G410"/>
    <mergeCell ref="F411:G411"/>
    <mergeCell ref="F412:G412"/>
    <mergeCell ref="F413:G413"/>
    <mergeCell ref="F417:G417"/>
    <mergeCell ref="F414:G414"/>
    <mergeCell ref="F402:G402"/>
    <mergeCell ref="F403:G403"/>
    <mergeCell ref="F404:G404"/>
    <mergeCell ref="F408:G408"/>
    <mergeCell ref="F409:G409"/>
    <mergeCell ref="F405:G405"/>
    <mergeCell ref="F394:G394"/>
    <mergeCell ref="F395:G395"/>
    <mergeCell ref="B480:K481"/>
    <mergeCell ref="B468:K469"/>
    <mergeCell ref="B455:K456"/>
    <mergeCell ref="B449:K450"/>
    <mergeCell ref="B443:K444"/>
    <mergeCell ref="B437:K438"/>
    <mergeCell ref="F471:G471"/>
    <mergeCell ref="F472:G472"/>
    <mergeCell ref="F473:G473"/>
    <mergeCell ref="F474:G474"/>
    <mergeCell ref="F479:G479"/>
    <mergeCell ref="F475:G475"/>
    <mergeCell ref="F476:G476"/>
    <mergeCell ref="F477:G477"/>
    <mergeCell ref="F478:G478"/>
    <mergeCell ref="F470:G470"/>
    <mergeCell ref="F461:G461"/>
    <mergeCell ref="F462:G462"/>
    <mergeCell ref="F463:G463"/>
    <mergeCell ref="F464:G464"/>
    <mergeCell ref="F465:G465"/>
    <mergeCell ref="F466:G466"/>
    <mergeCell ref="F453:G453"/>
    <mergeCell ref="B457:K457"/>
    <mergeCell ref="B12:K13"/>
    <mergeCell ref="B48:K49"/>
    <mergeCell ref="B42:K43"/>
    <mergeCell ref="B36:K37"/>
    <mergeCell ref="B30:K31"/>
    <mergeCell ref="B24:K25"/>
    <mergeCell ref="B18:K19"/>
    <mergeCell ref="F40:G40"/>
    <mergeCell ref="F41:G41"/>
    <mergeCell ref="F44:G44"/>
    <mergeCell ref="F45:G45"/>
    <mergeCell ref="F46:G46"/>
    <mergeCell ref="F47:G47"/>
    <mergeCell ref="F32:G32"/>
    <mergeCell ref="F33:G33"/>
    <mergeCell ref="F34:G34"/>
    <mergeCell ref="F35:G35"/>
    <mergeCell ref="F38:G38"/>
    <mergeCell ref="F39:G39"/>
    <mergeCell ref="F22:G22"/>
    <mergeCell ref="F23:G23"/>
    <mergeCell ref="F26:G26"/>
    <mergeCell ref="F27:G27"/>
    <mergeCell ref="F28:G28"/>
  </mergeCells>
  <printOptions horizontalCentered="1"/>
  <pageMargins left="0.27559055118110237" right="0.27559055118110237" top="0.78740157480314965" bottom="0.51181102362204722" header="0.31496062992125984" footer="0.31496062992125984"/>
  <pageSetup paperSize="9" scale="65" orientation="landscape" horizontalDpi="360" verticalDpi="360" r:id="rId1"/>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3619-692E-4847-8DDB-641402D7392C}">
  <dimension ref="B1:R29"/>
  <sheetViews>
    <sheetView view="pageBreakPreview" zoomScale="60" zoomScaleNormal="70" workbookViewId="0">
      <pane ySplit="6" topLeftCell="A7" activePane="bottomLeft" state="frozen"/>
      <selection pane="bottomLeft" activeCell="J3" sqref="J3:Q3"/>
    </sheetView>
  </sheetViews>
  <sheetFormatPr defaultRowHeight="15" x14ac:dyDescent="0.25"/>
  <cols>
    <col min="2" max="2" width="13.5703125" customWidth="1"/>
    <col min="3" max="3" width="31.5703125" customWidth="1"/>
    <col min="4" max="4" width="18.140625" customWidth="1"/>
    <col min="5" max="5" width="12.42578125" customWidth="1"/>
    <col min="6" max="6" width="11.28515625" customWidth="1"/>
    <col min="7" max="7" width="19.28515625" customWidth="1"/>
    <col min="8" max="8" width="13.28515625" customWidth="1"/>
    <col min="9" max="9" width="19.28515625" customWidth="1"/>
    <col min="10" max="10" width="12.5703125" customWidth="1"/>
    <col min="11" max="11" width="19.28515625" customWidth="1"/>
    <col min="12" max="12" width="13.7109375" customWidth="1"/>
    <col min="13" max="13" width="19.28515625" customWidth="1"/>
    <col min="14" max="14" width="13.7109375" customWidth="1"/>
    <col min="15" max="15" width="19.28515625" customWidth="1"/>
    <col min="16" max="16" width="13.7109375" customWidth="1"/>
    <col min="17" max="17" width="19.28515625" customWidth="1"/>
  </cols>
  <sheetData>
    <row r="1" spans="2:18" ht="24.6" customHeight="1" x14ac:dyDescent="0.25">
      <c r="B1" s="348" t="s">
        <v>282</v>
      </c>
      <c r="C1" s="348"/>
      <c r="D1" s="348"/>
      <c r="E1" s="348"/>
      <c r="F1" s="348"/>
      <c r="G1" s="348"/>
      <c r="H1" s="348"/>
      <c r="I1" s="348"/>
      <c r="J1" s="348"/>
      <c r="K1" s="348"/>
      <c r="L1" s="348"/>
      <c r="M1" s="348"/>
      <c r="N1" s="348"/>
      <c r="O1" s="348"/>
      <c r="P1" s="348"/>
      <c r="Q1" s="348"/>
    </row>
    <row r="2" spans="2:18" ht="26.45" customHeight="1" x14ac:dyDescent="0.25">
      <c r="B2" s="348"/>
      <c r="C2" s="348"/>
      <c r="D2" s="348"/>
      <c r="E2" s="348"/>
      <c r="F2" s="348"/>
      <c r="G2" s="348"/>
      <c r="H2" s="348"/>
      <c r="I2" s="348"/>
      <c r="J2" s="348"/>
      <c r="K2" s="348"/>
      <c r="L2" s="348"/>
      <c r="M2" s="348"/>
      <c r="N2" s="348"/>
      <c r="O2" s="348"/>
      <c r="P2" s="348"/>
      <c r="Q2" s="348"/>
    </row>
    <row r="3" spans="2:18" ht="24.6" customHeight="1" x14ac:dyDescent="0.25">
      <c r="B3" s="349" t="s">
        <v>283</v>
      </c>
      <c r="C3" s="349"/>
      <c r="D3" s="349"/>
      <c r="E3" s="349"/>
      <c r="F3" s="349"/>
      <c r="G3" s="349"/>
      <c r="H3" s="349"/>
      <c r="I3" s="349"/>
      <c r="J3" s="349" t="s">
        <v>299</v>
      </c>
      <c r="K3" s="349"/>
      <c r="L3" s="349"/>
      <c r="M3" s="349"/>
      <c r="N3" s="349"/>
      <c r="O3" s="349"/>
      <c r="P3" s="349"/>
      <c r="Q3" s="349"/>
    </row>
    <row r="4" spans="2:18" ht="30" customHeight="1" x14ac:dyDescent="0.25">
      <c r="B4" s="347" t="s">
        <v>1440</v>
      </c>
      <c r="C4" s="347"/>
      <c r="D4" s="347"/>
      <c r="E4" s="347"/>
      <c r="F4" s="347"/>
      <c r="G4" s="347"/>
      <c r="H4" s="347"/>
      <c r="I4" s="347"/>
      <c r="J4" s="347"/>
      <c r="K4" s="347"/>
      <c r="L4" s="347"/>
      <c r="M4" s="347"/>
      <c r="N4" s="347"/>
      <c r="O4" s="347"/>
      <c r="P4" s="347"/>
      <c r="Q4" s="347"/>
    </row>
    <row r="5" spans="2:18" ht="15.6" customHeight="1" x14ac:dyDescent="0.25">
      <c r="B5" s="350" t="s">
        <v>284</v>
      </c>
      <c r="C5" s="350" t="s">
        <v>285</v>
      </c>
      <c r="D5" s="350" t="s">
        <v>286</v>
      </c>
      <c r="E5" s="350" t="s">
        <v>287</v>
      </c>
      <c r="F5" s="350" t="s">
        <v>288</v>
      </c>
      <c r="G5" s="350"/>
      <c r="H5" s="350" t="s">
        <v>289</v>
      </c>
      <c r="I5" s="350"/>
      <c r="J5" s="350" t="s">
        <v>290</v>
      </c>
      <c r="K5" s="350"/>
      <c r="L5" s="350" t="s">
        <v>291</v>
      </c>
      <c r="M5" s="350"/>
      <c r="N5" s="350" t="s">
        <v>297</v>
      </c>
      <c r="O5" s="350"/>
      <c r="P5" s="350" t="s">
        <v>298</v>
      </c>
      <c r="Q5" s="350"/>
    </row>
    <row r="6" spans="2:18" ht="15" customHeight="1" x14ac:dyDescent="0.25">
      <c r="B6" s="350"/>
      <c r="C6" s="350"/>
      <c r="D6" s="350"/>
      <c r="E6" s="350"/>
      <c r="F6" s="196" t="s">
        <v>198</v>
      </c>
      <c r="G6" s="196" t="s">
        <v>292</v>
      </c>
      <c r="H6" s="196" t="s">
        <v>198</v>
      </c>
      <c r="I6" s="196" t="s">
        <v>292</v>
      </c>
      <c r="J6" s="196" t="s">
        <v>198</v>
      </c>
      <c r="K6" s="196" t="s">
        <v>292</v>
      </c>
      <c r="L6" s="196" t="s">
        <v>198</v>
      </c>
      <c r="M6" s="196" t="s">
        <v>292</v>
      </c>
      <c r="N6" s="196" t="s">
        <v>198</v>
      </c>
      <c r="O6" s="196" t="s">
        <v>292</v>
      </c>
      <c r="P6" s="196" t="s">
        <v>198</v>
      </c>
      <c r="Q6" s="196" t="s">
        <v>292</v>
      </c>
    </row>
    <row r="7" spans="2:18" ht="30" customHeight="1" x14ac:dyDescent="0.25">
      <c r="B7" s="197">
        <v>1</v>
      </c>
      <c r="C7" s="198" t="s">
        <v>300</v>
      </c>
      <c r="D7" s="207">
        <f>'P.ORÇAMENTARIA UBS '!J11</f>
        <v>22987.07</v>
      </c>
      <c r="E7" s="199">
        <f t="shared" ref="E7:E25" si="0">D7/D$27</f>
        <v>1.06E-2</v>
      </c>
      <c r="F7" s="200">
        <v>1</v>
      </c>
      <c r="G7" s="207">
        <f>IF(F7="","",ROUND(D7*F7,2))</f>
        <v>22987.07</v>
      </c>
      <c r="H7" s="200"/>
      <c r="I7" s="207" t="str">
        <f>IF(H7="","",ROUND(D7*H7,2))</f>
        <v/>
      </c>
      <c r="J7" s="200"/>
      <c r="K7" s="207" t="str">
        <f>IF(J7="","",ROUND(D7*J7,2))</f>
        <v/>
      </c>
      <c r="L7" s="200"/>
      <c r="M7" s="207" t="str">
        <f>IF(L7="","",ROUND($D7*L7,2))</f>
        <v/>
      </c>
      <c r="N7" s="200"/>
      <c r="O7" s="207" t="str">
        <f>IF(N7="","",ROUND($D7*N7,2))</f>
        <v/>
      </c>
      <c r="P7" s="200"/>
      <c r="Q7" s="207" t="str">
        <f>IF(P7="","",ROUND($D7*P7,2))</f>
        <v/>
      </c>
      <c r="R7" s="201">
        <f>SUM(F7,H7,J7,L7,N7,P7)</f>
        <v>1</v>
      </c>
    </row>
    <row r="8" spans="2:18" ht="30" customHeight="1" x14ac:dyDescent="0.25">
      <c r="B8" s="197">
        <v>2</v>
      </c>
      <c r="C8" s="198" t="s">
        <v>331</v>
      </c>
      <c r="D8" s="207">
        <f>'P.ORÇAMENTARIA UBS '!J18</f>
        <v>44467.13</v>
      </c>
      <c r="E8" s="199">
        <f t="shared" si="0"/>
        <v>2.0500000000000001E-2</v>
      </c>
      <c r="F8" s="200">
        <v>0.7</v>
      </c>
      <c r="G8" s="207">
        <f t="shared" ref="G8:G25" si="1">IF(F8="","",ROUND(D8*F8,2))</f>
        <v>31126.99</v>
      </c>
      <c r="H8" s="200">
        <v>0.3</v>
      </c>
      <c r="I8" s="207">
        <f t="shared" ref="I8:I25" si="2">IF(H8="","",ROUND(D8*H8,2))</f>
        <v>13340.14</v>
      </c>
      <c r="J8" s="200"/>
      <c r="K8" s="207" t="str">
        <f t="shared" ref="K8:K25" si="3">IF(J8="","",ROUND(D8*J8,2))</f>
        <v/>
      </c>
      <c r="L8" s="200"/>
      <c r="M8" s="207" t="str">
        <f t="shared" ref="M8:M25" si="4">IF(L8="","",ROUND($D8*L8,2))</f>
        <v/>
      </c>
      <c r="N8" s="200"/>
      <c r="O8" s="207" t="str">
        <f t="shared" ref="O8:O25" si="5">IF(N8="","",ROUND($D8*N8,2))</f>
        <v/>
      </c>
      <c r="P8" s="200"/>
      <c r="Q8" s="207" t="str">
        <f t="shared" ref="Q8:Q25" si="6">IF(P8="","",ROUND($D8*P8,2))</f>
        <v/>
      </c>
      <c r="R8" s="201">
        <f t="shared" ref="R8:R25" si="7">SUM(F8,H8,J8,L8,N8,P8)</f>
        <v>1</v>
      </c>
    </row>
    <row r="9" spans="2:18" ht="30" customHeight="1" x14ac:dyDescent="0.25">
      <c r="B9" s="197">
        <v>3</v>
      </c>
      <c r="C9" s="198" t="s">
        <v>332</v>
      </c>
      <c r="D9" s="207">
        <f>'P.ORÇAMENTARIA UBS '!J27</f>
        <v>331870.46000000002</v>
      </c>
      <c r="E9" s="199">
        <f t="shared" si="0"/>
        <v>0.1532</v>
      </c>
      <c r="F9" s="200">
        <v>0.3</v>
      </c>
      <c r="G9" s="207">
        <f t="shared" si="1"/>
        <v>99561.14</v>
      </c>
      <c r="H9" s="200">
        <v>0.4</v>
      </c>
      <c r="I9" s="207">
        <f t="shared" si="2"/>
        <v>132748.18</v>
      </c>
      <c r="J9" s="200">
        <v>0.3</v>
      </c>
      <c r="K9" s="207">
        <f t="shared" si="3"/>
        <v>99561.14</v>
      </c>
      <c r="L9" s="200"/>
      <c r="M9" s="207" t="str">
        <f t="shared" si="4"/>
        <v/>
      </c>
      <c r="N9" s="200"/>
      <c r="O9" s="207" t="str">
        <f t="shared" si="5"/>
        <v/>
      </c>
      <c r="P9" s="200"/>
      <c r="Q9" s="207" t="str">
        <f t="shared" si="6"/>
        <v/>
      </c>
      <c r="R9" s="201">
        <f t="shared" si="7"/>
        <v>1</v>
      </c>
    </row>
    <row r="10" spans="2:18" ht="30" customHeight="1" x14ac:dyDescent="0.25">
      <c r="B10" s="197">
        <v>4</v>
      </c>
      <c r="C10" s="198" t="s">
        <v>359</v>
      </c>
      <c r="D10" s="207">
        <f>'P.ORÇAMENTARIA UBS '!J42</f>
        <v>177686.32</v>
      </c>
      <c r="E10" s="199">
        <f t="shared" si="0"/>
        <v>8.2000000000000003E-2</v>
      </c>
      <c r="F10" s="200"/>
      <c r="G10" s="207" t="str">
        <f t="shared" si="1"/>
        <v/>
      </c>
      <c r="H10" s="200"/>
      <c r="I10" s="207" t="str">
        <f t="shared" si="2"/>
        <v/>
      </c>
      <c r="J10" s="200">
        <v>0.2</v>
      </c>
      <c r="K10" s="207">
        <f t="shared" si="3"/>
        <v>35537.26</v>
      </c>
      <c r="L10" s="200">
        <v>0.5</v>
      </c>
      <c r="M10" s="207">
        <f t="shared" si="4"/>
        <v>88843.16</v>
      </c>
      <c r="N10" s="200">
        <v>0.3</v>
      </c>
      <c r="O10" s="207">
        <f t="shared" si="5"/>
        <v>53305.9</v>
      </c>
      <c r="P10" s="200"/>
      <c r="Q10" s="207" t="str">
        <f t="shared" si="6"/>
        <v/>
      </c>
      <c r="R10" s="201">
        <f t="shared" si="7"/>
        <v>1</v>
      </c>
    </row>
    <row r="11" spans="2:18" ht="30" customHeight="1" x14ac:dyDescent="0.25">
      <c r="B11" s="197">
        <v>5</v>
      </c>
      <c r="C11" s="198" t="s">
        <v>369</v>
      </c>
      <c r="D11" s="207">
        <f>'P.ORÇAMENTARIA UBS '!J48</f>
        <v>21987.07</v>
      </c>
      <c r="E11" s="199">
        <f t="shared" si="0"/>
        <v>1.01E-2</v>
      </c>
      <c r="F11" s="200"/>
      <c r="G11" s="207" t="str">
        <f t="shared" si="1"/>
        <v/>
      </c>
      <c r="H11" s="200">
        <v>0.5</v>
      </c>
      <c r="I11" s="207">
        <f t="shared" si="2"/>
        <v>10993.54</v>
      </c>
      <c r="J11" s="200">
        <v>0.5</v>
      </c>
      <c r="K11" s="207">
        <f t="shared" si="3"/>
        <v>10993.54</v>
      </c>
      <c r="L11" s="200"/>
      <c r="M11" s="207" t="str">
        <f t="shared" si="4"/>
        <v/>
      </c>
      <c r="N11" s="200"/>
      <c r="O11" s="207" t="str">
        <f t="shared" si="5"/>
        <v/>
      </c>
      <c r="P11" s="200"/>
      <c r="Q11" s="207" t="str">
        <f t="shared" si="6"/>
        <v/>
      </c>
      <c r="R11" s="201">
        <f t="shared" si="7"/>
        <v>1</v>
      </c>
    </row>
    <row r="12" spans="2:18" ht="30" customHeight="1" x14ac:dyDescent="0.25">
      <c r="B12" s="197">
        <v>6</v>
      </c>
      <c r="C12" s="198" t="s">
        <v>374</v>
      </c>
      <c r="D12" s="207">
        <f>'P.ORÇAMENTARIA UBS '!J51</f>
        <v>281181.33</v>
      </c>
      <c r="E12" s="199">
        <f t="shared" si="0"/>
        <v>0.1298</v>
      </c>
      <c r="F12" s="200"/>
      <c r="G12" s="207" t="str">
        <f t="shared" si="1"/>
        <v/>
      </c>
      <c r="H12" s="200"/>
      <c r="I12" s="207" t="str">
        <f t="shared" si="2"/>
        <v/>
      </c>
      <c r="J12" s="200">
        <v>0.3</v>
      </c>
      <c r="K12" s="207">
        <f t="shared" si="3"/>
        <v>84354.4</v>
      </c>
      <c r="L12" s="200">
        <v>0.4</v>
      </c>
      <c r="M12" s="207">
        <f t="shared" si="4"/>
        <v>112472.53</v>
      </c>
      <c r="N12" s="200">
        <v>0.3</v>
      </c>
      <c r="O12" s="207">
        <f t="shared" si="5"/>
        <v>84354.4</v>
      </c>
      <c r="P12" s="200"/>
      <c r="Q12" s="207" t="str">
        <f t="shared" si="6"/>
        <v/>
      </c>
      <c r="R12" s="201">
        <f t="shared" si="7"/>
        <v>1</v>
      </c>
    </row>
    <row r="13" spans="2:18" ht="30" customHeight="1" x14ac:dyDescent="0.25">
      <c r="B13" s="197">
        <v>7</v>
      </c>
      <c r="C13" s="198" t="s">
        <v>387</v>
      </c>
      <c r="D13" s="207">
        <f>'P.ORÇAMENTARIA UBS '!J58</f>
        <v>484795</v>
      </c>
      <c r="E13" s="199">
        <f t="shared" si="0"/>
        <v>0.22370000000000001</v>
      </c>
      <c r="F13" s="200"/>
      <c r="G13" s="207" t="str">
        <f t="shared" si="1"/>
        <v/>
      </c>
      <c r="H13" s="200"/>
      <c r="I13" s="207" t="str">
        <f t="shared" si="2"/>
        <v/>
      </c>
      <c r="J13" s="200"/>
      <c r="K13" s="207" t="str">
        <f t="shared" si="3"/>
        <v/>
      </c>
      <c r="L13" s="200">
        <v>0.4</v>
      </c>
      <c r="M13" s="207">
        <f t="shared" si="4"/>
        <v>193918</v>
      </c>
      <c r="N13" s="200">
        <v>0.6</v>
      </c>
      <c r="O13" s="207">
        <f t="shared" si="5"/>
        <v>290877</v>
      </c>
      <c r="P13" s="200"/>
      <c r="Q13" s="207" t="str">
        <f t="shared" si="6"/>
        <v/>
      </c>
      <c r="R13" s="201">
        <f t="shared" si="7"/>
        <v>1</v>
      </c>
    </row>
    <row r="14" spans="2:18" ht="30" customHeight="1" x14ac:dyDescent="0.25">
      <c r="B14" s="197">
        <v>8</v>
      </c>
      <c r="C14" s="198" t="s">
        <v>437</v>
      </c>
      <c r="D14" s="207">
        <f>'P.ORÇAMENTARIA UBS '!J84</f>
        <v>159124.82999999999</v>
      </c>
      <c r="E14" s="199">
        <f t="shared" si="0"/>
        <v>7.3400000000000007E-2</v>
      </c>
      <c r="F14" s="200"/>
      <c r="G14" s="207" t="str">
        <f t="shared" si="1"/>
        <v/>
      </c>
      <c r="H14" s="200"/>
      <c r="I14" s="207" t="str">
        <f t="shared" si="2"/>
        <v/>
      </c>
      <c r="J14" s="200"/>
      <c r="K14" s="207" t="str">
        <f t="shared" si="3"/>
        <v/>
      </c>
      <c r="L14" s="200"/>
      <c r="M14" s="207" t="str">
        <f t="shared" si="4"/>
        <v/>
      </c>
      <c r="N14" s="200">
        <v>0.5</v>
      </c>
      <c r="O14" s="207">
        <f t="shared" si="5"/>
        <v>79562.42</v>
      </c>
      <c r="P14" s="200">
        <v>0.5</v>
      </c>
      <c r="Q14" s="207">
        <f t="shared" si="6"/>
        <v>79562.42</v>
      </c>
      <c r="R14" s="201">
        <f t="shared" si="7"/>
        <v>1</v>
      </c>
    </row>
    <row r="15" spans="2:18" ht="30" customHeight="1" x14ac:dyDescent="0.25">
      <c r="B15" s="197">
        <v>9</v>
      </c>
      <c r="C15" s="198" t="s">
        <v>16</v>
      </c>
      <c r="D15" s="207">
        <f>'P.ORÇAMENTARIA UBS '!J107</f>
        <v>170371.61</v>
      </c>
      <c r="E15" s="199">
        <f t="shared" si="0"/>
        <v>7.8600000000000003E-2</v>
      </c>
      <c r="F15" s="200"/>
      <c r="G15" s="207" t="str">
        <f t="shared" si="1"/>
        <v/>
      </c>
      <c r="H15" s="200"/>
      <c r="I15" s="207" t="str">
        <f t="shared" si="2"/>
        <v/>
      </c>
      <c r="J15" s="200"/>
      <c r="K15" s="207" t="str">
        <f t="shared" si="3"/>
        <v/>
      </c>
      <c r="L15" s="200"/>
      <c r="M15" s="207" t="str">
        <f t="shared" si="4"/>
        <v/>
      </c>
      <c r="N15" s="200">
        <v>0.4</v>
      </c>
      <c r="O15" s="207">
        <f t="shared" si="5"/>
        <v>68148.639999999999</v>
      </c>
      <c r="P15" s="200">
        <v>0.6</v>
      </c>
      <c r="Q15" s="207">
        <f t="shared" si="6"/>
        <v>102222.97</v>
      </c>
      <c r="R15" s="201">
        <f t="shared" si="7"/>
        <v>1</v>
      </c>
    </row>
    <row r="16" spans="2:18" ht="30" customHeight="1" x14ac:dyDescent="0.25">
      <c r="B16" s="197">
        <v>10</v>
      </c>
      <c r="C16" s="198" t="s">
        <v>22</v>
      </c>
      <c r="D16" s="207">
        <f>'P.ORÇAMENTARIA UBS '!J178</f>
        <v>54494.559999999998</v>
      </c>
      <c r="E16" s="199">
        <f t="shared" si="0"/>
        <v>2.5100000000000001E-2</v>
      </c>
      <c r="F16" s="200"/>
      <c r="G16" s="207" t="str">
        <f t="shared" si="1"/>
        <v/>
      </c>
      <c r="H16" s="200"/>
      <c r="I16" s="207" t="str">
        <f t="shared" si="2"/>
        <v/>
      </c>
      <c r="J16" s="200"/>
      <c r="K16" s="207" t="str">
        <f t="shared" si="3"/>
        <v/>
      </c>
      <c r="L16" s="200">
        <v>0.1</v>
      </c>
      <c r="M16" s="207">
        <f t="shared" si="4"/>
        <v>5449.46</v>
      </c>
      <c r="N16" s="200">
        <v>0.6</v>
      </c>
      <c r="O16" s="207">
        <f t="shared" si="5"/>
        <v>32696.74</v>
      </c>
      <c r="P16" s="200">
        <v>0.3</v>
      </c>
      <c r="Q16" s="207">
        <f t="shared" si="6"/>
        <v>16348.37</v>
      </c>
      <c r="R16" s="201">
        <f t="shared" si="7"/>
        <v>1</v>
      </c>
    </row>
    <row r="17" spans="2:18" ht="30" customHeight="1" x14ac:dyDescent="0.25">
      <c r="B17" s="197">
        <v>11</v>
      </c>
      <c r="C17" s="198" t="s">
        <v>635</v>
      </c>
      <c r="D17" s="207">
        <f>'P.ORÇAMENTARIA UBS '!J201</f>
        <v>200347.38</v>
      </c>
      <c r="E17" s="199">
        <f t="shared" si="0"/>
        <v>9.2499999999999999E-2</v>
      </c>
      <c r="F17" s="200"/>
      <c r="G17" s="207" t="str">
        <f t="shared" si="1"/>
        <v/>
      </c>
      <c r="H17" s="200"/>
      <c r="I17" s="207" t="str">
        <f t="shared" si="2"/>
        <v/>
      </c>
      <c r="J17" s="200"/>
      <c r="K17" s="207" t="str">
        <f t="shared" si="3"/>
        <v/>
      </c>
      <c r="L17" s="200">
        <v>0.45</v>
      </c>
      <c r="M17" s="207">
        <f t="shared" si="4"/>
        <v>90156.32</v>
      </c>
      <c r="N17" s="200">
        <v>0.55000000000000004</v>
      </c>
      <c r="O17" s="207">
        <f t="shared" si="5"/>
        <v>110191.06</v>
      </c>
      <c r="P17" s="200"/>
      <c r="Q17" s="207" t="str">
        <f t="shared" si="6"/>
        <v/>
      </c>
      <c r="R17" s="201">
        <f t="shared" si="7"/>
        <v>1</v>
      </c>
    </row>
    <row r="18" spans="2:18" ht="30" customHeight="1" x14ac:dyDescent="0.25">
      <c r="B18" s="197">
        <v>12</v>
      </c>
      <c r="C18" s="198" t="s">
        <v>776</v>
      </c>
      <c r="D18" s="207">
        <f>'P.ORÇAMENTARIA UBS '!J275</f>
        <v>4272.68</v>
      </c>
      <c r="E18" s="199">
        <f t="shared" si="0"/>
        <v>2E-3</v>
      </c>
      <c r="F18" s="200"/>
      <c r="G18" s="207" t="str">
        <f t="shared" si="1"/>
        <v/>
      </c>
      <c r="H18" s="200"/>
      <c r="I18" s="207" t="str">
        <f t="shared" si="2"/>
        <v/>
      </c>
      <c r="J18" s="200"/>
      <c r="K18" s="207" t="str">
        <f t="shared" si="3"/>
        <v/>
      </c>
      <c r="L18" s="200"/>
      <c r="M18" s="207" t="str">
        <f t="shared" si="4"/>
        <v/>
      </c>
      <c r="N18" s="200">
        <v>0.2</v>
      </c>
      <c r="O18" s="207">
        <f t="shared" si="5"/>
        <v>854.54</v>
      </c>
      <c r="P18" s="200">
        <v>0.8</v>
      </c>
      <c r="Q18" s="207">
        <f t="shared" si="6"/>
        <v>3418.14</v>
      </c>
      <c r="R18" s="201">
        <f t="shared" si="7"/>
        <v>1</v>
      </c>
    </row>
    <row r="19" spans="2:18" ht="30" customHeight="1" x14ac:dyDescent="0.25">
      <c r="B19" s="197">
        <v>13</v>
      </c>
      <c r="C19" s="198" t="s">
        <v>785</v>
      </c>
      <c r="D19" s="207">
        <f>'P.ORÇAMENTARIA UBS '!J281</f>
        <v>14301.8</v>
      </c>
      <c r="E19" s="199">
        <f t="shared" si="0"/>
        <v>6.6E-3</v>
      </c>
      <c r="F19" s="200"/>
      <c r="G19" s="207" t="str">
        <f t="shared" si="1"/>
        <v/>
      </c>
      <c r="H19" s="200"/>
      <c r="I19" s="207" t="str">
        <f t="shared" si="2"/>
        <v/>
      </c>
      <c r="J19" s="200"/>
      <c r="K19" s="207" t="str">
        <f t="shared" si="3"/>
        <v/>
      </c>
      <c r="L19" s="200">
        <v>0.1</v>
      </c>
      <c r="M19" s="207">
        <f t="shared" si="4"/>
        <v>1430.18</v>
      </c>
      <c r="N19" s="200">
        <v>0.4</v>
      </c>
      <c r="O19" s="207">
        <f t="shared" si="5"/>
        <v>5720.72</v>
      </c>
      <c r="P19" s="200">
        <v>0.5</v>
      </c>
      <c r="Q19" s="207">
        <f t="shared" si="6"/>
        <v>7150.9</v>
      </c>
      <c r="R19" s="201">
        <f t="shared" si="7"/>
        <v>1</v>
      </c>
    </row>
    <row r="20" spans="2:18" ht="30" customHeight="1" x14ac:dyDescent="0.25">
      <c r="B20" s="197">
        <v>14</v>
      </c>
      <c r="C20" s="198" t="s">
        <v>24</v>
      </c>
      <c r="D20" s="207">
        <f>'P.ORÇAMENTARIA UBS '!J287</f>
        <v>2577.9299999999998</v>
      </c>
      <c r="E20" s="199">
        <f t="shared" si="0"/>
        <v>1.1999999999999999E-3</v>
      </c>
      <c r="F20" s="200"/>
      <c r="G20" s="207" t="str">
        <f t="shared" si="1"/>
        <v/>
      </c>
      <c r="H20" s="200"/>
      <c r="I20" s="207" t="str">
        <f t="shared" si="2"/>
        <v/>
      </c>
      <c r="J20" s="200"/>
      <c r="K20" s="207" t="str">
        <f t="shared" si="3"/>
        <v/>
      </c>
      <c r="L20" s="200">
        <v>0.1</v>
      </c>
      <c r="M20" s="207">
        <f t="shared" si="4"/>
        <v>257.79000000000002</v>
      </c>
      <c r="N20" s="200">
        <v>0.2</v>
      </c>
      <c r="O20" s="207">
        <f t="shared" si="5"/>
        <v>515.59</v>
      </c>
      <c r="P20" s="200">
        <v>0.7</v>
      </c>
      <c r="Q20" s="207">
        <f t="shared" si="6"/>
        <v>1804.55</v>
      </c>
      <c r="R20" s="201">
        <f t="shared" si="7"/>
        <v>1</v>
      </c>
    </row>
    <row r="21" spans="2:18" ht="30" customHeight="1" x14ac:dyDescent="0.25">
      <c r="B21" s="197">
        <v>15</v>
      </c>
      <c r="C21" s="198" t="s">
        <v>803</v>
      </c>
      <c r="D21" s="207">
        <f>'P.ORÇAMENTARIA UBS '!J293</f>
        <v>6709.9</v>
      </c>
      <c r="E21" s="199">
        <f t="shared" si="0"/>
        <v>3.0999999999999999E-3</v>
      </c>
      <c r="F21" s="200"/>
      <c r="G21" s="207" t="str">
        <f t="shared" si="1"/>
        <v/>
      </c>
      <c r="H21" s="200"/>
      <c r="I21" s="207" t="str">
        <f t="shared" si="2"/>
        <v/>
      </c>
      <c r="J21" s="200"/>
      <c r="K21" s="207" t="str">
        <f t="shared" si="3"/>
        <v/>
      </c>
      <c r="L21" s="200">
        <v>0.4</v>
      </c>
      <c r="M21" s="207">
        <f t="shared" si="4"/>
        <v>2683.96</v>
      </c>
      <c r="N21" s="200">
        <v>0.6</v>
      </c>
      <c r="O21" s="207">
        <f t="shared" si="5"/>
        <v>4025.94</v>
      </c>
      <c r="P21" s="200"/>
      <c r="Q21" s="207" t="str">
        <f t="shared" si="6"/>
        <v/>
      </c>
      <c r="R21" s="201">
        <f t="shared" si="7"/>
        <v>1</v>
      </c>
    </row>
    <row r="22" spans="2:18" ht="30" customHeight="1" x14ac:dyDescent="0.25">
      <c r="B22" s="197">
        <v>16</v>
      </c>
      <c r="C22" s="198" t="s">
        <v>806</v>
      </c>
      <c r="D22" s="207">
        <f>'P.ORÇAMENTARIA UBS '!J296</f>
        <v>4437.0200000000004</v>
      </c>
      <c r="E22" s="199">
        <f t="shared" si="0"/>
        <v>2E-3</v>
      </c>
      <c r="F22" s="200"/>
      <c r="G22" s="207" t="str">
        <f t="shared" si="1"/>
        <v/>
      </c>
      <c r="H22" s="200"/>
      <c r="I22" s="207" t="str">
        <f t="shared" si="2"/>
        <v/>
      </c>
      <c r="J22" s="200">
        <v>0.4</v>
      </c>
      <c r="K22" s="207">
        <f t="shared" si="3"/>
        <v>1774.81</v>
      </c>
      <c r="L22" s="200">
        <v>0.6</v>
      </c>
      <c r="M22" s="207">
        <f t="shared" si="4"/>
        <v>2662.21</v>
      </c>
      <c r="N22" s="200"/>
      <c r="O22" s="207" t="str">
        <f t="shared" si="5"/>
        <v/>
      </c>
      <c r="P22" s="200"/>
      <c r="Q22" s="207" t="str">
        <f t="shared" si="6"/>
        <v/>
      </c>
      <c r="R22" s="201">
        <f t="shared" si="7"/>
        <v>1</v>
      </c>
    </row>
    <row r="23" spans="2:18" ht="30" customHeight="1" x14ac:dyDescent="0.25">
      <c r="B23" s="197">
        <v>17</v>
      </c>
      <c r="C23" s="198" t="s">
        <v>809</v>
      </c>
      <c r="D23" s="207">
        <f>'P.ORÇAMENTARIA UBS '!J302</f>
        <v>11191.74</v>
      </c>
      <c r="E23" s="199">
        <f t="shared" si="0"/>
        <v>5.1999999999999998E-3</v>
      </c>
      <c r="F23" s="200"/>
      <c r="G23" s="207" t="str">
        <f t="shared" si="1"/>
        <v/>
      </c>
      <c r="H23" s="200"/>
      <c r="I23" s="207" t="str">
        <f t="shared" si="2"/>
        <v/>
      </c>
      <c r="J23" s="200"/>
      <c r="K23" s="207" t="str">
        <f t="shared" si="3"/>
        <v/>
      </c>
      <c r="L23" s="200"/>
      <c r="M23" s="207" t="str">
        <f t="shared" si="4"/>
        <v/>
      </c>
      <c r="N23" s="200">
        <v>0.5</v>
      </c>
      <c r="O23" s="207">
        <f t="shared" si="5"/>
        <v>5595.87</v>
      </c>
      <c r="P23" s="200">
        <v>0.5</v>
      </c>
      <c r="Q23" s="207">
        <f t="shared" si="6"/>
        <v>5595.87</v>
      </c>
      <c r="R23" s="201">
        <f t="shared" si="7"/>
        <v>1</v>
      </c>
    </row>
    <row r="24" spans="2:18" ht="30" customHeight="1" x14ac:dyDescent="0.25">
      <c r="B24" s="197">
        <v>18</v>
      </c>
      <c r="C24" s="198" t="s">
        <v>819</v>
      </c>
      <c r="D24" s="207">
        <f>'P.ORÇAMENTARIA UBS '!J311</f>
        <v>24826.36</v>
      </c>
      <c r="E24" s="199">
        <f t="shared" si="0"/>
        <v>1.15E-2</v>
      </c>
      <c r="F24" s="200">
        <v>0.1</v>
      </c>
      <c r="G24" s="207">
        <f t="shared" si="1"/>
        <v>2482.64</v>
      </c>
      <c r="H24" s="200">
        <v>0.1</v>
      </c>
      <c r="I24" s="207">
        <f t="shared" si="2"/>
        <v>2482.64</v>
      </c>
      <c r="J24" s="200">
        <v>0.1</v>
      </c>
      <c r="K24" s="207">
        <f t="shared" si="3"/>
        <v>2482.64</v>
      </c>
      <c r="L24" s="200">
        <v>0.1</v>
      </c>
      <c r="M24" s="207">
        <f t="shared" si="4"/>
        <v>2482.64</v>
      </c>
      <c r="N24" s="200">
        <v>0.1</v>
      </c>
      <c r="O24" s="207">
        <f t="shared" si="5"/>
        <v>2482.64</v>
      </c>
      <c r="P24" s="200">
        <v>0.5</v>
      </c>
      <c r="Q24" s="207">
        <f t="shared" si="6"/>
        <v>12413.18</v>
      </c>
      <c r="R24" s="201">
        <f t="shared" si="7"/>
        <v>1</v>
      </c>
    </row>
    <row r="25" spans="2:18" ht="30" customHeight="1" x14ac:dyDescent="0.25">
      <c r="B25" s="197">
        <v>19</v>
      </c>
      <c r="C25" s="198" t="s">
        <v>60</v>
      </c>
      <c r="D25" s="207">
        <f>'P.ORÇAMENTARIA UBS '!J318</f>
        <v>149191.65</v>
      </c>
      <c r="E25" s="199">
        <f t="shared" si="0"/>
        <v>6.8900000000000003E-2</v>
      </c>
      <c r="F25" s="200">
        <v>0.15</v>
      </c>
      <c r="G25" s="207">
        <f t="shared" si="1"/>
        <v>22378.75</v>
      </c>
      <c r="H25" s="200">
        <v>0.15</v>
      </c>
      <c r="I25" s="207">
        <f t="shared" si="2"/>
        <v>22378.75</v>
      </c>
      <c r="J25" s="200">
        <v>0.15</v>
      </c>
      <c r="K25" s="207">
        <f t="shared" si="3"/>
        <v>22378.75</v>
      </c>
      <c r="L25" s="200">
        <v>0.15</v>
      </c>
      <c r="M25" s="207">
        <f t="shared" si="4"/>
        <v>22378.75</v>
      </c>
      <c r="N25" s="200">
        <v>0.15</v>
      </c>
      <c r="O25" s="207">
        <f t="shared" si="5"/>
        <v>22378.75</v>
      </c>
      <c r="P25" s="200">
        <v>0.25</v>
      </c>
      <c r="Q25" s="207">
        <f t="shared" si="6"/>
        <v>37297.910000000003</v>
      </c>
      <c r="R25" s="201">
        <f t="shared" si="7"/>
        <v>1</v>
      </c>
    </row>
    <row r="26" spans="2:18" ht="26.45" customHeight="1" x14ac:dyDescent="0.25">
      <c r="B26" s="352" t="s">
        <v>293</v>
      </c>
      <c r="C26" s="352"/>
      <c r="D26" s="215"/>
      <c r="E26" s="202"/>
      <c r="F26" s="203">
        <f>G26/$D27</f>
        <v>8.2400000000000001E-2</v>
      </c>
      <c r="G26" s="204">
        <f>SUM(G7:G25)</f>
        <v>178536.59</v>
      </c>
      <c r="H26" s="203">
        <f>I26/$D27</f>
        <v>8.4000000000000005E-2</v>
      </c>
      <c r="I26" s="204">
        <f>SUM(I7:I25)</f>
        <v>181943.25</v>
      </c>
      <c r="J26" s="203">
        <f>K26/$D27</f>
        <v>0.1186</v>
      </c>
      <c r="K26" s="204">
        <f>SUM(K7:K25)</f>
        <v>257082.54</v>
      </c>
      <c r="L26" s="203">
        <f>M26/$D27</f>
        <v>0.2412</v>
      </c>
      <c r="M26" s="204">
        <f>SUM(M7:M25)</f>
        <v>522735</v>
      </c>
      <c r="N26" s="203">
        <f>O26/$D27</f>
        <v>0.35110000000000002</v>
      </c>
      <c r="O26" s="204">
        <f>SUM(O7:O25)</f>
        <v>760710.21</v>
      </c>
      <c r="P26" s="203">
        <f>Q26/$D27</f>
        <v>0.1227</v>
      </c>
      <c r="Q26" s="204">
        <f>SUM(Q7:Q25)</f>
        <v>265814.31</v>
      </c>
    </row>
    <row r="27" spans="2:18" ht="27" customHeight="1" x14ac:dyDescent="0.25">
      <c r="B27" s="352" t="s">
        <v>294</v>
      </c>
      <c r="C27" s="352"/>
      <c r="D27" s="204">
        <f>SUM(D7:D26)</f>
        <v>2166821.84</v>
      </c>
      <c r="E27" s="205">
        <f>SUM(E7:E25)</f>
        <v>1</v>
      </c>
      <c r="F27" s="203">
        <f>F26</f>
        <v>8.2400000000000001E-2</v>
      </c>
      <c r="G27" s="204">
        <f>ROUND(G26,2)</f>
        <v>178536.59</v>
      </c>
      <c r="H27" s="203">
        <f>F27+H26</f>
        <v>0.16639999999999999</v>
      </c>
      <c r="I27" s="206">
        <f>ROUND(G27+I26,2)</f>
        <v>360479.84</v>
      </c>
      <c r="J27" s="203">
        <f>H27+J26</f>
        <v>0.28499999999999998</v>
      </c>
      <c r="K27" s="206">
        <f>ROUND(I27+K26,2)</f>
        <v>617562.38</v>
      </c>
      <c r="L27" s="203">
        <f>J27+L26</f>
        <v>0.5262</v>
      </c>
      <c r="M27" s="206">
        <f>ROUND(K27+M26,2)</f>
        <v>1140297.3799999999</v>
      </c>
      <c r="N27" s="203">
        <f>L27+N26</f>
        <v>0.87729999999999997</v>
      </c>
      <c r="O27" s="206">
        <f>ROUND(M27+O26,2)</f>
        <v>1901007.59</v>
      </c>
      <c r="P27" s="203">
        <f>N27+P26</f>
        <v>1</v>
      </c>
      <c r="Q27" s="206">
        <v>2166821.84</v>
      </c>
    </row>
    <row r="28" spans="2:18" ht="40.15" customHeight="1" x14ac:dyDescent="0.25">
      <c r="B28" s="351" t="s">
        <v>1115</v>
      </c>
      <c r="C28" s="351"/>
      <c r="D28" s="351"/>
      <c r="E28" s="351"/>
      <c r="F28" s="351"/>
      <c r="G28" s="351"/>
      <c r="H28" s="351"/>
      <c r="I28" s="351"/>
      <c r="J28" s="351"/>
      <c r="K28" s="351"/>
      <c r="L28" s="351"/>
      <c r="M28" s="351"/>
      <c r="N28" s="351"/>
      <c r="O28" s="351"/>
      <c r="P28" s="351"/>
      <c r="Q28" s="351"/>
    </row>
    <row r="29" spans="2:18" ht="40.15" customHeight="1" x14ac:dyDescent="0.25">
      <c r="B29" s="351" t="s">
        <v>276</v>
      </c>
      <c r="C29" s="351"/>
      <c r="D29" s="351"/>
      <c r="E29" s="351"/>
      <c r="F29" s="351"/>
      <c r="G29" s="351"/>
      <c r="H29" s="351"/>
      <c r="I29" s="351"/>
      <c r="J29" s="351"/>
      <c r="K29" s="351"/>
      <c r="L29" s="351"/>
      <c r="M29" s="351"/>
      <c r="N29" s="351"/>
      <c r="O29" s="351"/>
      <c r="P29" s="351"/>
      <c r="Q29" s="351"/>
    </row>
  </sheetData>
  <mergeCells count="18">
    <mergeCell ref="B28:Q28"/>
    <mergeCell ref="B29:Q29"/>
    <mergeCell ref="F5:G5"/>
    <mergeCell ref="H5:I5"/>
    <mergeCell ref="J5:K5"/>
    <mergeCell ref="L5:M5"/>
    <mergeCell ref="B26:C26"/>
    <mergeCell ref="B27:C27"/>
    <mergeCell ref="N5:O5"/>
    <mergeCell ref="P5:Q5"/>
    <mergeCell ref="B4:Q4"/>
    <mergeCell ref="B1:Q2"/>
    <mergeCell ref="B3:I3"/>
    <mergeCell ref="J3:Q3"/>
    <mergeCell ref="B5:B6"/>
    <mergeCell ref="C5:C6"/>
    <mergeCell ref="D5:D6"/>
    <mergeCell ref="E5:E6"/>
  </mergeCells>
  <conditionalFormatting sqref="R1:R1048576">
    <cfRule type="cellIs" dxfId="0" priority="1" stopIfTrue="1" operator="equal">
      <formula>1</formula>
    </cfRule>
  </conditionalFormatting>
  <pageMargins left="0.31496062992125984" right="0.31496062992125984" top="0.59055118110236227" bottom="0.59055118110236227" header="0.31496062992125984" footer="0.31496062992125984"/>
  <pageSetup paperSize="9" scale="52" orientation="landscape" horizontalDpi="360" verticalDpi="360" r:id="rId1"/>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A8181-35FB-4297-B70B-C1C4879593A2}">
  <dimension ref="A1:H45"/>
  <sheetViews>
    <sheetView view="pageBreakPreview" zoomScaleNormal="100" zoomScaleSheetLayoutView="100" workbookViewId="0">
      <selection activeCell="K35" sqref="K35"/>
    </sheetView>
  </sheetViews>
  <sheetFormatPr defaultColWidth="9.140625" defaultRowHeight="15" x14ac:dyDescent="0.25"/>
  <cols>
    <col min="1" max="1" width="57.7109375" customWidth="1"/>
    <col min="2" max="2" width="11.28515625" customWidth="1"/>
    <col min="3" max="3" width="11" customWidth="1"/>
    <col min="4" max="4" width="11.7109375" customWidth="1"/>
    <col min="5" max="5" width="12.28515625" customWidth="1"/>
    <col min="6" max="6" width="11.140625" customWidth="1"/>
    <col min="7" max="7" width="12.7109375" bestFit="1" customWidth="1"/>
    <col min="8" max="8" width="13.42578125" customWidth="1"/>
  </cols>
  <sheetData>
    <row r="1" spans="1:8" ht="26.25" customHeight="1" x14ac:dyDescent="0.25">
      <c r="A1" s="353" t="s">
        <v>94</v>
      </c>
      <c r="B1" s="354"/>
      <c r="C1" s="354"/>
      <c r="D1" s="354"/>
      <c r="E1" s="354"/>
      <c r="F1" s="354"/>
      <c r="G1" s="354"/>
      <c r="H1" s="355"/>
    </row>
    <row r="2" spans="1:8" ht="21" customHeight="1" x14ac:dyDescent="0.25">
      <c r="A2" s="356" t="s">
        <v>95</v>
      </c>
      <c r="B2" s="357"/>
      <c r="C2" s="357"/>
      <c r="D2" s="357"/>
      <c r="E2" s="357"/>
      <c r="F2" s="358"/>
      <c r="G2" s="54" t="s">
        <v>96</v>
      </c>
      <c r="H2" s="79" t="s">
        <v>93</v>
      </c>
    </row>
    <row r="3" spans="1:8" ht="24" customHeight="1" x14ac:dyDescent="0.25">
      <c r="A3" s="374" t="s">
        <v>86</v>
      </c>
      <c r="B3" s="375"/>
      <c r="C3" s="375"/>
      <c r="D3" s="376" t="s">
        <v>147</v>
      </c>
      <c r="E3" s="375"/>
      <c r="F3" s="89" t="s">
        <v>146</v>
      </c>
      <c r="G3" s="55" t="s">
        <v>97</v>
      </c>
      <c r="H3" s="56" t="s">
        <v>87</v>
      </c>
    </row>
    <row r="4" spans="1:8" x14ac:dyDescent="0.25">
      <c r="A4" s="359" t="s">
        <v>98</v>
      </c>
      <c r="B4" s="360"/>
      <c r="C4" s="360"/>
      <c r="D4" s="360"/>
      <c r="E4" s="360"/>
      <c r="F4" s="360"/>
      <c r="G4" s="360"/>
      <c r="H4" s="361"/>
    </row>
    <row r="5" spans="1:8" x14ac:dyDescent="0.25">
      <c r="A5" s="57" t="s">
        <v>99</v>
      </c>
      <c r="B5" s="58" t="s">
        <v>100</v>
      </c>
      <c r="C5" s="83" t="s">
        <v>101</v>
      </c>
      <c r="D5" s="83" t="s">
        <v>102</v>
      </c>
      <c r="E5" s="83" t="s">
        <v>103</v>
      </c>
      <c r="F5" s="83"/>
      <c r="G5" s="58" t="s">
        <v>104</v>
      </c>
      <c r="H5" s="60" t="s">
        <v>105</v>
      </c>
    </row>
    <row r="6" spans="1:8" x14ac:dyDescent="0.25">
      <c r="A6" s="77"/>
      <c r="B6" s="84"/>
      <c r="C6" s="62"/>
      <c r="D6" s="63"/>
      <c r="E6" s="59"/>
      <c r="F6" s="59"/>
      <c r="G6" s="58"/>
      <c r="H6" s="64">
        <f>C6*G6</f>
        <v>0</v>
      </c>
    </row>
    <row r="7" spans="1:8" x14ac:dyDescent="0.25">
      <c r="A7" s="365" t="s">
        <v>107</v>
      </c>
      <c r="B7" s="366"/>
      <c r="C7" s="366"/>
      <c r="D7" s="366"/>
      <c r="E7" s="366"/>
      <c r="F7" s="366"/>
      <c r="G7" s="367"/>
      <c r="H7" s="67">
        <f>SUM(H6:H6)</f>
        <v>0</v>
      </c>
    </row>
    <row r="8" spans="1:8" x14ac:dyDescent="0.25">
      <c r="A8" s="359" t="s">
        <v>113</v>
      </c>
      <c r="B8" s="360"/>
      <c r="C8" s="360"/>
      <c r="D8" s="360"/>
      <c r="E8" s="360"/>
      <c r="F8" s="360"/>
      <c r="G8" s="360"/>
      <c r="H8" s="361"/>
    </row>
    <row r="9" spans="1:8" ht="27.75" customHeight="1" x14ac:dyDescent="0.25">
      <c r="A9" s="57" t="s">
        <v>99</v>
      </c>
      <c r="B9" s="58" t="s">
        <v>100</v>
      </c>
      <c r="C9" s="83" t="s">
        <v>101</v>
      </c>
      <c r="D9" s="83" t="s">
        <v>102</v>
      </c>
      <c r="E9" s="83" t="s">
        <v>103</v>
      </c>
      <c r="F9" s="83"/>
      <c r="G9" s="58" t="s">
        <v>104</v>
      </c>
      <c r="H9" s="60" t="s">
        <v>105</v>
      </c>
    </row>
    <row r="10" spans="1:8" x14ac:dyDescent="0.25">
      <c r="A10" s="153" t="s">
        <v>114</v>
      </c>
      <c r="B10" s="85" t="s">
        <v>115</v>
      </c>
      <c r="C10" s="86">
        <v>2100</v>
      </c>
      <c r="D10" s="85">
        <v>35001109</v>
      </c>
      <c r="E10" s="85" t="s">
        <v>116</v>
      </c>
      <c r="F10" s="59"/>
      <c r="G10" s="58">
        <v>0.71</v>
      </c>
      <c r="H10" s="64">
        <f>C10*G10</f>
        <v>1491</v>
      </c>
    </row>
    <row r="11" spans="1:8" x14ac:dyDescent="0.25">
      <c r="A11" s="153" t="s">
        <v>117</v>
      </c>
      <c r="B11" s="85" t="s">
        <v>118</v>
      </c>
      <c r="C11" s="86">
        <v>140</v>
      </c>
      <c r="D11" s="85">
        <v>44480</v>
      </c>
      <c r="E11" s="85" t="s">
        <v>119</v>
      </c>
      <c r="F11" s="59"/>
      <c r="G11" s="66">
        <v>15.7</v>
      </c>
      <c r="H11" s="64">
        <f>C11*G11</f>
        <v>2198</v>
      </c>
    </row>
    <row r="12" spans="1:8" x14ac:dyDescent="0.25">
      <c r="A12" s="153" t="s">
        <v>122</v>
      </c>
      <c r="B12" s="85" t="s">
        <v>120</v>
      </c>
      <c r="C12" s="86">
        <v>8</v>
      </c>
      <c r="D12" s="90" t="s">
        <v>149</v>
      </c>
      <c r="E12" s="85" t="s">
        <v>123</v>
      </c>
      <c r="F12" s="59"/>
      <c r="G12" s="58">
        <v>2.91</v>
      </c>
      <c r="H12" s="64">
        <f t="shared" ref="H12:H20" si="0">C12*G12</f>
        <v>23.28</v>
      </c>
    </row>
    <row r="13" spans="1:8" x14ac:dyDescent="0.25">
      <c r="A13" s="153" t="s">
        <v>124</v>
      </c>
      <c r="B13" s="85" t="s">
        <v>120</v>
      </c>
      <c r="C13" s="86">
        <v>2</v>
      </c>
      <c r="D13" s="90" t="s">
        <v>150</v>
      </c>
      <c r="E13" s="85" t="s">
        <v>123</v>
      </c>
      <c r="F13" s="59"/>
      <c r="G13" s="58">
        <v>7.91</v>
      </c>
      <c r="H13" s="64">
        <f t="shared" si="0"/>
        <v>15.82</v>
      </c>
    </row>
    <row r="14" spans="1:8" x14ac:dyDescent="0.25">
      <c r="A14" s="153" t="s">
        <v>125</v>
      </c>
      <c r="B14" s="85" t="s">
        <v>120</v>
      </c>
      <c r="C14" s="86">
        <v>2</v>
      </c>
      <c r="D14" s="90" t="s">
        <v>151</v>
      </c>
      <c r="E14" s="85" t="s">
        <v>123</v>
      </c>
      <c r="F14" s="59"/>
      <c r="G14" s="58">
        <v>18.510000000000002</v>
      </c>
      <c r="H14" s="64">
        <f t="shared" si="0"/>
        <v>37.020000000000003</v>
      </c>
    </row>
    <row r="15" spans="1:8" x14ac:dyDescent="0.25">
      <c r="A15" s="153" t="s">
        <v>126</v>
      </c>
      <c r="B15" s="85" t="s">
        <v>120</v>
      </c>
      <c r="C15" s="86">
        <v>2</v>
      </c>
      <c r="D15" s="90" t="s">
        <v>152</v>
      </c>
      <c r="E15" s="85" t="s">
        <v>123</v>
      </c>
      <c r="F15" s="59"/>
      <c r="G15" s="58">
        <v>12.47</v>
      </c>
      <c r="H15" s="64">
        <f t="shared" si="0"/>
        <v>24.94</v>
      </c>
    </row>
    <row r="16" spans="1:8" ht="25.5" x14ac:dyDescent="0.25">
      <c r="A16" s="153" t="s">
        <v>127</v>
      </c>
      <c r="B16" s="85" t="s">
        <v>120</v>
      </c>
      <c r="C16" s="86">
        <v>1</v>
      </c>
      <c r="D16" s="90" t="s">
        <v>153</v>
      </c>
      <c r="E16" s="85" t="s">
        <v>123</v>
      </c>
      <c r="F16" s="59"/>
      <c r="G16" s="58">
        <v>11.64</v>
      </c>
      <c r="H16" s="64">
        <f t="shared" si="0"/>
        <v>11.64</v>
      </c>
    </row>
    <row r="17" spans="1:8" x14ac:dyDescent="0.25">
      <c r="A17" s="153" t="s">
        <v>128</v>
      </c>
      <c r="B17" s="85" t="s">
        <v>120</v>
      </c>
      <c r="C17" s="86">
        <v>2</v>
      </c>
      <c r="D17" s="90" t="s">
        <v>154</v>
      </c>
      <c r="E17" s="85" t="s">
        <v>123</v>
      </c>
      <c r="F17" s="59"/>
      <c r="G17" s="58">
        <v>26.54</v>
      </c>
      <c r="H17" s="64">
        <f t="shared" si="0"/>
        <v>53.08</v>
      </c>
    </row>
    <row r="18" spans="1:8" x14ac:dyDescent="0.25">
      <c r="A18" s="153" t="s">
        <v>129</v>
      </c>
      <c r="B18" s="85" t="s">
        <v>120</v>
      </c>
      <c r="C18" s="86">
        <v>1</v>
      </c>
      <c r="D18" s="90" t="s">
        <v>155</v>
      </c>
      <c r="E18" s="85" t="s">
        <v>123</v>
      </c>
      <c r="F18" s="59"/>
      <c r="G18" s="58">
        <v>12.16</v>
      </c>
      <c r="H18" s="64">
        <f t="shared" si="0"/>
        <v>12.16</v>
      </c>
    </row>
    <row r="19" spans="1:8" x14ac:dyDescent="0.25">
      <c r="A19" s="153" t="s">
        <v>130</v>
      </c>
      <c r="B19" s="85" t="s">
        <v>120</v>
      </c>
      <c r="C19" s="86">
        <v>2</v>
      </c>
      <c r="D19" s="90" t="s">
        <v>156</v>
      </c>
      <c r="E19" s="85" t="s">
        <v>123</v>
      </c>
      <c r="F19" s="59"/>
      <c r="G19" s="58">
        <v>154.99</v>
      </c>
      <c r="H19" s="64">
        <f t="shared" si="0"/>
        <v>309.98</v>
      </c>
    </row>
    <row r="20" spans="1:8" x14ac:dyDescent="0.25">
      <c r="A20" s="153" t="s">
        <v>131</v>
      </c>
      <c r="B20" s="85" t="s">
        <v>120</v>
      </c>
      <c r="C20" s="86">
        <v>1</v>
      </c>
      <c r="D20" s="90" t="s">
        <v>157</v>
      </c>
      <c r="E20" s="85" t="s">
        <v>123</v>
      </c>
      <c r="F20" s="59"/>
      <c r="G20" s="66">
        <v>89</v>
      </c>
      <c r="H20" s="64">
        <f t="shared" si="0"/>
        <v>89</v>
      </c>
    </row>
    <row r="21" spans="1:8" x14ac:dyDescent="0.25">
      <c r="A21" s="153" t="s">
        <v>132</v>
      </c>
      <c r="B21" s="85" t="s">
        <v>133</v>
      </c>
      <c r="C21" s="86">
        <v>1</v>
      </c>
      <c r="D21" s="85">
        <v>14045</v>
      </c>
      <c r="E21" s="85" t="s">
        <v>134</v>
      </c>
      <c r="F21" s="59"/>
      <c r="G21" s="58">
        <v>124.36</v>
      </c>
      <c r="H21" s="64">
        <f>C21*G21</f>
        <v>124.36</v>
      </c>
    </row>
    <row r="22" spans="1:8" x14ac:dyDescent="0.25">
      <c r="A22" s="153" t="s">
        <v>135</v>
      </c>
      <c r="B22" s="85" t="s">
        <v>120</v>
      </c>
      <c r="C22" s="86">
        <v>1</v>
      </c>
      <c r="D22" s="90" t="s">
        <v>158</v>
      </c>
      <c r="E22" s="85" t="s">
        <v>123</v>
      </c>
      <c r="F22" s="59"/>
      <c r="G22" s="58">
        <v>36.020000000000003</v>
      </c>
      <c r="H22" s="64">
        <f>C22*G22</f>
        <v>36.020000000000003</v>
      </c>
    </row>
    <row r="23" spans="1:8" x14ac:dyDescent="0.25">
      <c r="A23" s="153" t="s">
        <v>136</v>
      </c>
      <c r="B23" s="85" t="s">
        <v>121</v>
      </c>
      <c r="C23" s="86">
        <v>0.13</v>
      </c>
      <c r="D23" s="90" t="s">
        <v>159</v>
      </c>
      <c r="E23" s="85" t="s">
        <v>123</v>
      </c>
      <c r="F23" s="59"/>
      <c r="G23" s="66">
        <v>800</v>
      </c>
      <c r="H23" s="64">
        <f>C23*G23</f>
        <v>104</v>
      </c>
    </row>
    <row r="24" spans="1:8" x14ac:dyDescent="0.25">
      <c r="A24" s="153" t="s">
        <v>137</v>
      </c>
      <c r="B24" s="85" t="s">
        <v>138</v>
      </c>
      <c r="C24" s="86">
        <v>0.13</v>
      </c>
      <c r="D24" s="85">
        <v>16690</v>
      </c>
      <c r="E24" s="85" t="s">
        <v>134</v>
      </c>
      <c r="F24" s="59"/>
      <c r="G24" s="66">
        <v>1200</v>
      </c>
      <c r="H24" s="64">
        <f>C24*G24</f>
        <v>156</v>
      </c>
    </row>
    <row r="25" spans="1:8" ht="25.5" x14ac:dyDescent="0.25">
      <c r="A25" s="153" t="s">
        <v>139</v>
      </c>
      <c r="B25" s="85" t="s">
        <v>133</v>
      </c>
      <c r="C25" s="86">
        <v>0.5</v>
      </c>
      <c r="D25" s="85">
        <v>65001003</v>
      </c>
      <c r="E25" s="85" t="s">
        <v>116</v>
      </c>
      <c r="F25" s="59"/>
      <c r="G25" s="58">
        <v>1507.51</v>
      </c>
      <c r="H25" s="64">
        <f>C25*G25</f>
        <v>753.76</v>
      </c>
    </row>
    <row r="26" spans="1:8" x14ac:dyDescent="0.25">
      <c r="A26" s="365" t="s">
        <v>107</v>
      </c>
      <c r="B26" s="366"/>
      <c r="C26" s="366"/>
      <c r="D26" s="366"/>
      <c r="E26" s="366"/>
      <c r="F26" s="366"/>
      <c r="G26" s="367"/>
      <c r="H26" s="67">
        <f>SUM(H10:H25)</f>
        <v>5440.06</v>
      </c>
    </row>
    <row r="27" spans="1:8" x14ac:dyDescent="0.25">
      <c r="A27" s="359" t="s">
        <v>108</v>
      </c>
      <c r="B27" s="360"/>
      <c r="C27" s="360"/>
      <c r="D27" s="360"/>
      <c r="E27" s="360"/>
      <c r="F27" s="360"/>
      <c r="G27" s="360"/>
      <c r="H27" s="361"/>
    </row>
    <row r="28" spans="1:8" ht="38.25" x14ac:dyDescent="0.25">
      <c r="A28" s="57" t="s">
        <v>99</v>
      </c>
      <c r="B28" s="58" t="s">
        <v>100</v>
      </c>
      <c r="C28" s="59" t="s">
        <v>101</v>
      </c>
      <c r="D28" s="59" t="s">
        <v>102</v>
      </c>
      <c r="E28" s="59" t="s">
        <v>103</v>
      </c>
      <c r="F28" s="87" t="s">
        <v>109</v>
      </c>
      <c r="G28" s="58" t="s">
        <v>104</v>
      </c>
      <c r="H28" s="60" t="s">
        <v>105</v>
      </c>
    </row>
    <row r="29" spans="1:8" ht="25.5" x14ac:dyDescent="0.25">
      <c r="A29" s="153" t="s">
        <v>140</v>
      </c>
      <c r="B29" s="85" t="s">
        <v>141</v>
      </c>
      <c r="C29" s="86">
        <v>2</v>
      </c>
      <c r="D29" s="85">
        <v>90778</v>
      </c>
      <c r="E29" s="85" t="s">
        <v>119</v>
      </c>
      <c r="F29" s="70">
        <v>1</v>
      </c>
      <c r="G29" s="71">
        <v>117.58</v>
      </c>
      <c r="H29" s="72">
        <f>C29*F29*G29</f>
        <v>235.16</v>
      </c>
    </row>
    <row r="30" spans="1:8" ht="25.5" x14ac:dyDescent="0.25">
      <c r="A30" s="153" t="s">
        <v>142</v>
      </c>
      <c r="B30" s="85" t="s">
        <v>141</v>
      </c>
      <c r="C30" s="86">
        <v>3</v>
      </c>
      <c r="D30" s="85">
        <v>88321</v>
      </c>
      <c r="E30" s="85" t="s">
        <v>119</v>
      </c>
      <c r="F30" s="70">
        <v>1</v>
      </c>
      <c r="G30" s="71">
        <v>34.549999999999997</v>
      </c>
      <c r="H30" s="72">
        <f>C30*F30*G30</f>
        <v>103.65</v>
      </c>
    </row>
    <row r="31" spans="1:8" x14ac:dyDescent="0.25">
      <c r="A31" s="153" t="s">
        <v>143</v>
      </c>
      <c r="B31" s="85" t="s">
        <v>141</v>
      </c>
      <c r="C31" s="86">
        <v>50</v>
      </c>
      <c r="D31" s="85">
        <v>90780</v>
      </c>
      <c r="E31" s="85" t="s">
        <v>119</v>
      </c>
      <c r="F31" s="70">
        <v>1</v>
      </c>
      <c r="G31" s="71">
        <v>63.62</v>
      </c>
      <c r="H31" s="72">
        <f>C31*F31*G31</f>
        <v>3181</v>
      </c>
    </row>
    <row r="32" spans="1:8" x14ac:dyDescent="0.25">
      <c r="A32" s="153" t="s">
        <v>144</v>
      </c>
      <c r="B32" s="85" t="s">
        <v>141</v>
      </c>
      <c r="C32" s="86">
        <v>50</v>
      </c>
      <c r="D32" s="85">
        <v>88326</v>
      </c>
      <c r="E32" s="85" t="s">
        <v>119</v>
      </c>
      <c r="F32" s="70">
        <v>1</v>
      </c>
      <c r="G32" s="71">
        <v>23.29</v>
      </c>
      <c r="H32" s="72">
        <f>C32*F32*G32</f>
        <v>1164.5</v>
      </c>
    </row>
    <row r="33" spans="1:8" x14ac:dyDescent="0.25">
      <c r="A33" s="153" t="s">
        <v>145</v>
      </c>
      <c r="B33" s="85" t="s">
        <v>133</v>
      </c>
      <c r="C33" s="86">
        <v>0.1</v>
      </c>
      <c r="D33" s="85">
        <v>11300</v>
      </c>
      <c r="E33" s="85" t="s">
        <v>134</v>
      </c>
      <c r="F33" s="70">
        <v>1</v>
      </c>
      <c r="G33" s="71"/>
      <c r="H33" s="72">
        <f>C33*F33*G33</f>
        <v>0</v>
      </c>
    </row>
    <row r="34" spans="1:8" x14ac:dyDescent="0.25">
      <c r="A34" s="365" t="s">
        <v>107</v>
      </c>
      <c r="B34" s="366"/>
      <c r="C34" s="366"/>
      <c r="D34" s="366"/>
      <c r="E34" s="366"/>
      <c r="F34" s="366"/>
      <c r="G34" s="367"/>
      <c r="H34" s="73">
        <f>ROUND(SUM(H29:H33),2)</f>
        <v>4684.3100000000004</v>
      </c>
    </row>
    <row r="35" spans="1:8" x14ac:dyDescent="0.25">
      <c r="A35" s="368"/>
      <c r="B35" s="369"/>
      <c r="C35" s="369"/>
      <c r="D35" s="369"/>
      <c r="E35" s="369"/>
      <c r="F35" s="369"/>
      <c r="G35" s="369"/>
      <c r="H35" s="370"/>
    </row>
    <row r="36" spans="1:8" x14ac:dyDescent="0.25">
      <c r="A36" s="82" t="s">
        <v>110</v>
      </c>
      <c r="B36" s="74">
        <v>1</v>
      </c>
      <c r="C36" s="371" t="s">
        <v>111</v>
      </c>
      <c r="D36" s="372"/>
      <c r="E36" s="372"/>
      <c r="F36" s="372"/>
      <c r="G36" s="373"/>
      <c r="H36" s="76">
        <f>ROUND(H34+H26+H7,2)</f>
        <v>10124.370000000001</v>
      </c>
    </row>
    <row r="37" spans="1:8" x14ac:dyDescent="0.25">
      <c r="A37" s="377" t="s">
        <v>148</v>
      </c>
      <c r="B37" s="378"/>
      <c r="C37" s="378"/>
      <c r="D37" s="378"/>
      <c r="E37" s="378"/>
      <c r="F37" s="378"/>
      <c r="G37" s="379"/>
      <c r="H37" s="80">
        <f>ROUND(H36/B36,2)</f>
        <v>10124.370000000001</v>
      </c>
    </row>
    <row r="38" spans="1:8" x14ac:dyDescent="0.25">
      <c r="A38" s="21"/>
      <c r="H38" s="20"/>
    </row>
    <row r="39" spans="1:8" x14ac:dyDescent="0.25">
      <c r="A39" s="21"/>
      <c r="H39" s="20"/>
    </row>
    <row r="40" spans="1:8" x14ac:dyDescent="0.25">
      <c r="A40" s="21"/>
      <c r="H40" s="20"/>
    </row>
    <row r="41" spans="1:8" x14ac:dyDescent="0.25">
      <c r="A41" s="21"/>
      <c r="H41" s="20"/>
    </row>
    <row r="42" spans="1:8" x14ac:dyDescent="0.25">
      <c r="A42" s="380" t="s">
        <v>112</v>
      </c>
      <c r="B42" s="381"/>
      <c r="C42" s="381"/>
      <c r="E42" s="382" t="s">
        <v>112</v>
      </c>
      <c r="F42" s="381"/>
      <c r="G42" s="381"/>
      <c r="H42" s="383"/>
    </row>
    <row r="43" spans="1:8" ht="14.45" customHeight="1" x14ac:dyDescent="0.25">
      <c r="A43" s="384" t="s">
        <v>256</v>
      </c>
      <c r="B43" s="385"/>
      <c r="C43" s="385"/>
      <c r="E43" s="381" t="str">
        <f>CRONOGRAMA!G43</f>
        <v>REINALDO LANDULFO TEIXEIRA</v>
      </c>
      <c r="F43" s="381"/>
      <c r="G43" s="381"/>
      <c r="H43" s="383"/>
    </row>
    <row r="44" spans="1:8" x14ac:dyDescent="0.25">
      <c r="A44" s="384"/>
      <c r="B44" s="385"/>
      <c r="C44" s="385"/>
      <c r="E44" s="381" t="s">
        <v>255</v>
      </c>
      <c r="F44" s="381"/>
      <c r="G44" s="381"/>
      <c r="H44" s="383"/>
    </row>
    <row r="45" spans="1:8" ht="15.75" thickBot="1" x14ac:dyDescent="0.3">
      <c r="A45" s="362"/>
      <c r="B45" s="363"/>
      <c r="C45" s="363"/>
      <c r="D45" s="363"/>
      <c r="E45" s="363"/>
      <c r="F45" s="363"/>
      <c r="G45" s="363"/>
      <c r="H45" s="364"/>
    </row>
  </sheetData>
  <mergeCells count="19">
    <mergeCell ref="A7:G7"/>
    <mergeCell ref="A43:C44"/>
    <mergeCell ref="E44:H44"/>
    <mergeCell ref="A1:H1"/>
    <mergeCell ref="A2:F2"/>
    <mergeCell ref="A4:H4"/>
    <mergeCell ref="A45:H45"/>
    <mergeCell ref="A34:G34"/>
    <mergeCell ref="A35:H35"/>
    <mergeCell ref="C36:G36"/>
    <mergeCell ref="A8:H8"/>
    <mergeCell ref="A26:G26"/>
    <mergeCell ref="A27:H27"/>
    <mergeCell ref="A3:C3"/>
    <mergeCell ref="D3:E3"/>
    <mergeCell ref="A37:G37"/>
    <mergeCell ref="A42:C42"/>
    <mergeCell ref="E42:H42"/>
    <mergeCell ref="E43:H43"/>
  </mergeCells>
  <printOptions horizontalCentered="1"/>
  <pageMargins left="0.25" right="0.25" top="0.75" bottom="0.75" header="0.3" footer="0.3"/>
  <pageSetup paperSize="9" scale="65" orientation="portrait" r:id="rId1"/>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6AA30-45F1-4814-A61E-D8FD35E0A66B}">
  <sheetPr>
    <pageSetUpPr fitToPage="1"/>
  </sheetPr>
  <dimension ref="A1:H66"/>
  <sheetViews>
    <sheetView view="pageBreakPreview" zoomScale="85" zoomScaleNormal="100" zoomScaleSheetLayoutView="85" workbookViewId="0">
      <selection activeCell="A51" sqref="A51:G51"/>
    </sheetView>
  </sheetViews>
  <sheetFormatPr defaultColWidth="9.140625" defaultRowHeight="15" x14ac:dyDescent="0.25"/>
  <cols>
    <col min="1" max="1" width="31.28515625" customWidth="1"/>
    <col min="2" max="2" width="11.28515625" customWidth="1"/>
    <col min="3" max="3" width="11" customWidth="1"/>
    <col min="4" max="4" width="11.7109375" customWidth="1"/>
    <col min="5" max="5" width="12.28515625" customWidth="1"/>
    <col min="6" max="6" width="10.85546875" customWidth="1"/>
    <col min="7" max="7" width="12.7109375" bestFit="1" customWidth="1"/>
    <col min="8" max="8" width="17" customWidth="1"/>
  </cols>
  <sheetData>
    <row r="1" spans="1:8" ht="33.75" customHeight="1" x14ac:dyDescent="0.25">
      <c r="A1" s="353" t="s">
        <v>161</v>
      </c>
      <c r="B1" s="354"/>
      <c r="C1" s="354"/>
      <c r="D1" s="354"/>
      <c r="E1" s="354"/>
      <c r="F1" s="354"/>
      <c r="G1" s="354"/>
      <c r="H1" s="355"/>
    </row>
    <row r="2" spans="1:8" ht="33" customHeight="1" x14ac:dyDescent="0.25">
      <c r="A2" s="356" t="s">
        <v>162</v>
      </c>
      <c r="B2" s="357"/>
      <c r="C2" s="357"/>
      <c r="D2" s="357"/>
      <c r="E2" s="357"/>
      <c r="F2" s="358"/>
      <c r="G2" s="126" t="s">
        <v>170</v>
      </c>
      <c r="H2" s="79" t="s">
        <v>171</v>
      </c>
    </row>
    <row r="3" spans="1:8" x14ac:dyDescent="0.25">
      <c r="A3" s="359" t="s">
        <v>113</v>
      </c>
      <c r="B3" s="360"/>
      <c r="C3" s="360"/>
      <c r="D3" s="360"/>
      <c r="E3" s="360"/>
      <c r="F3" s="360"/>
      <c r="G3" s="360"/>
      <c r="H3" s="361"/>
    </row>
    <row r="4" spans="1:8" x14ac:dyDescent="0.25">
      <c r="A4" s="57" t="s">
        <v>99</v>
      </c>
      <c r="B4" s="58" t="s">
        <v>100</v>
      </c>
      <c r="C4" s="83" t="s">
        <v>101</v>
      </c>
      <c r="D4" s="83" t="s">
        <v>102</v>
      </c>
      <c r="E4" s="83" t="s">
        <v>103</v>
      </c>
      <c r="F4" s="83"/>
      <c r="G4" s="58" t="s">
        <v>104</v>
      </c>
      <c r="H4" s="60" t="s">
        <v>105</v>
      </c>
    </row>
    <row r="5" spans="1:8" ht="51.75" customHeight="1" x14ac:dyDescent="0.25">
      <c r="A5" s="386" t="s">
        <v>160</v>
      </c>
      <c r="B5" s="389" t="s">
        <v>163</v>
      </c>
      <c r="C5" s="392">
        <v>1</v>
      </c>
      <c r="D5" s="395" t="s">
        <v>165</v>
      </c>
      <c r="E5" s="88" t="s">
        <v>164</v>
      </c>
      <c r="F5" s="59"/>
      <c r="G5" s="66">
        <v>415</v>
      </c>
      <c r="H5" s="64">
        <f>$C$5*G5</f>
        <v>415</v>
      </c>
    </row>
    <row r="6" spans="1:8" x14ac:dyDescent="0.25">
      <c r="A6" s="387"/>
      <c r="B6" s="390"/>
      <c r="C6" s="393"/>
      <c r="D6" s="396"/>
      <c r="E6" s="59"/>
      <c r="F6" s="59"/>
      <c r="G6" s="58"/>
      <c r="H6" s="64">
        <f>$C$5*G6</f>
        <v>0</v>
      </c>
    </row>
    <row r="7" spans="1:8" x14ac:dyDescent="0.25">
      <c r="A7" s="388"/>
      <c r="B7" s="391"/>
      <c r="C7" s="394"/>
      <c r="D7" s="397"/>
      <c r="E7" s="59"/>
      <c r="F7" s="59"/>
      <c r="G7" s="58"/>
      <c r="H7" s="64">
        <f>$C$5*G7</f>
        <v>0</v>
      </c>
    </row>
    <row r="8" spans="1:8" x14ac:dyDescent="0.25">
      <c r="A8" s="377" t="s">
        <v>148</v>
      </c>
      <c r="B8" s="378"/>
      <c r="C8" s="378"/>
      <c r="D8" s="378"/>
      <c r="E8" s="378"/>
      <c r="F8" s="378"/>
      <c r="G8" s="379"/>
      <c r="H8" s="80">
        <f>H5</f>
        <v>415</v>
      </c>
    </row>
    <row r="9" spans="1:8" x14ac:dyDescent="0.25">
      <c r="A9" s="359" t="s">
        <v>113</v>
      </c>
      <c r="B9" s="360"/>
      <c r="C9" s="360"/>
      <c r="D9" s="360"/>
      <c r="E9" s="360"/>
      <c r="F9" s="360"/>
      <c r="G9" s="360"/>
      <c r="H9" s="361"/>
    </row>
    <row r="10" spans="1:8" x14ac:dyDescent="0.25">
      <c r="A10" s="57" t="s">
        <v>99</v>
      </c>
      <c r="B10" s="58" t="s">
        <v>100</v>
      </c>
      <c r="C10" s="83" t="s">
        <v>101</v>
      </c>
      <c r="D10" s="83" t="s">
        <v>102</v>
      </c>
      <c r="E10" s="83" t="s">
        <v>103</v>
      </c>
      <c r="F10" s="83"/>
      <c r="G10" s="58" t="s">
        <v>104</v>
      </c>
      <c r="H10" s="60" t="s">
        <v>105</v>
      </c>
    </row>
    <row r="11" spans="1:8" ht="25.5" x14ac:dyDescent="0.25">
      <c r="A11" s="386" t="s">
        <v>166</v>
      </c>
      <c r="B11" s="389" t="s">
        <v>163</v>
      </c>
      <c r="C11" s="392">
        <v>1</v>
      </c>
      <c r="D11" s="395" t="s">
        <v>165</v>
      </c>
      <c r="E11" s="88" t="s">
        <v>164</v>
      </c>
      <c r="F11" s="59"/>
      <c r="G11" s="66">
        <v>798</v>
      </c>
      <c r="H11" s="64">
        <f>$C$5*G11</f>
        <v>798</v>
      </c>
    </row>
    <row r="12" spans="1:8" x14ac:dyDescent="0.25">
      <c r="A12" s="387"/>
      <c r="B12" s="390"/>
      <c r="C12" s="393"/>
      <c r="D12" s="396"/>
      <c r="E12" s="59"/>
      <c r="F12" s="59"/>
      <c r="G12" s="58"/>
      <c r="H12" s="64">
        <f>$C$5*G12</f>
        <v>0</v>
      </c>
    </row>
    <row r="13" spans="1:8" x14ac:dyDescent="0.25">
      <c r="A13" s="388"/>
      <c r="B13" s="391"/>
      <c r="C13" s="394"/>
      <c r="D13" s="397"/>
      <c r="E13" s="59"/>
      <c r="F13" s="59"/>
      <c r="G13" s="58"/>
      <c r="H13" s="64">
        <f>$C$5*G13</f>
        <v>0</v>
      </c>
    </row>
    <row r="14" spans="1:8" x14ac:dyDescent="0.25">
      <c r="A14" s="377" t="s">
        <v>148</v>
      </c>
      <c r="B14" s="378"/>
      <c r="C14" s="378"/>
      <c r="D14" s="378"/>
      <c r="E14" s="378"/>
      <c r="F14" s="378"/>
      <c r="G14" s="379"/>
      <c r="H14" s="80">
        <f>H11</f>
        <v>798</v>
      </c>
    </row>
    <row r="15" spans="1:8" x14ac:dyDescent="0.25">
      <c r="A15" s="359" t="s">
        <v>113</v>
      </c>
      <c r="B15" s="360"/>
      <c r="C15" s="360"/>
      <c r="D15" s="360"/>
      <c r="E15" s="360"/>
      <c r="F15" s="360"/>
      <c r="G15" s="360"/>
      <c r="H15" s="361"/>
    </row>
    <row r="16" spans="1:8" x14ac:dyDescent="0.25">
      <c r="A16" s="57" t="s">
        <v>99</v>
      </c>
      <c r="B16" s="58" t="s">
        <v>100</v>
      </c>
      <c r="C16" s="83" t="s">
        <v>101</v>
      </c>
      <c r="D16" s="83" t="s">
        <v>102</v>
      </c>
      <c r="E16" s="83" t="s">
        <v>103</v>
      </c>
      <c r="F16" s="83"/>
      <c r="G16" s="58" t="s">
        <v>104</v>
      </c>
      <c r="H16" s="60" t="s">
        <v>105</v>
      </c>
    </row>
    <row r="17" spans="1:8" ht="25.5" x14ac:dyDescent="0.25">
      <c r="A17" s="386" t="s">
        <v>167</v>
      </c>
      <c r="B17" s="389" t="s">
        <v>163</v>
      </c>
      <c r="C17" s="392">
        <v>1</v>
      </c>
      <c r="D17" s="395" t="s">
        <v>165</v>
      </c>
      <c r="E17" s="88" t="s">
        <v>164</v>
      </c>
      <c r="F17" s="59"/>
      <c r="G17" s="66">
        <v>52</v>
      </c>
      <c r="H17" s="64">
        <f>$C$5*G17</f>
        <v>52</v>
      </c>
    </row>
    <row r="18" spans="1:8" x14ac:dyDescent="0.25">
      <c r="A18" s="387"/>
      <c r="B18" s="390"/>
      <c r="C18" s="393"/>
      <c r="D18" s="396"/>
      <c r="E18" s="59"/>
      <c r="F18" s="59"/>
      <c r="G18" s="58"/>
      <c r="H18" s="64">
        <f>$C$5*G18</f>
        <v>0</v>
      </c>
    </row>
    <row r="19" spans="1:8" x14ac:dyDescent="0.25">
      <c r="A19" s="388"/>
      <c r="B19" s="391"/>
      <c r="C19" s="394"/>
      <c r="D19" s="397"/>
      <c r="E19" s="59"/>
      <c r="F19" s="59"/>
      <c r="G19" s="58"/>
      <c r="H19" s="64">
        <f>$C$5*G19</f>
        <v>0</v>
      </c>
    </row>
    <row r="20" spans="1:8" x14ac:dyDescent="0.25">
      <c r="A20" s="377" t="s">
        <v>148</v>
      </c>
      <c r="B20" s="378"/>
      <c r="C20" s="378"/>
      <c r="D20" s="378"/>
      <c r="E20" s="378"/>
      <c r="F20" s="378"/>
      <c r="G20" s="379"/>
      <c r="H20" s="80">
        <f>H17</f>
        <v>52</v>
      </c>
    </row>
    <row r="21" spans="1:8" x14ac:dyDescent="0.25">
      <c r="A21" s="359" t="s">
        <v>113</v>
      </c>
      <c r="B21" s="360"/>
      <c r="C21" s="360"/>
      <c r="D21" s="360"/>
      <c r="E21" s="360"/>
      <c r="F21" s="360"/>
      <c r="G21" s="360"/>
      <c r="H21" s="361"/>
    </row>
    <row r="22" spans="1:8" x14ac:dyDescent="0.25">
      <c r="A22" s="57" t="s">
        <v>99</v>
      </c>
      <c r="B22" s="58" t="s">
        <v>100</v>
      </c>
      <c r="C22" s="83" t="s">
        <v>101</v>
      </c>
      <c r="D22" s="83" t="s">
        <v>102</v>
      </c>
      <c r="E22" s="83" t="s">
        <v>103</v>
      </c>
      <c r="F22" s="83"/>
      <c r="G22" s="58" t="s">
        <v>104</v>
      </c>
      <c r="H22" s="60" t="s">
        <v>105</v>
      </c>
    </row>
    <row r="23" spans="1:8" ht="25.5" x14ac:dyDescent="0.25">
      <c r="A23" s="386" t="s">
        <v>168</v>
      </c>
      <c r="B23" s="389" t="s">
        <v>163</v>
      </c>
      <c r="C23" s="392">
        <v>1</v>
      </c>
      <c r="D23" s="395" t="s">
        <v>165</v>
      </c>
      <c r="E23" s="88" t="s">
        <v>164</v>
      </c>
      <c r="F23" s="59"/>
      <c r="G23" s="66">
        <v>78</v>
      </c>
      <c r="H23" s="64">
        <f>$C$5*G23</f>
        <v>78</v>
      </c>
    </row>
    <row r="24" spans="1:8" x14ac:dyDescent="0.25">
      <c r="A24" s="387"/>
      <c r="B24" s="390"/>
      <c r="C24" s="393"/>
      <c r="D24" s="396"/>
      <c r="E24" s="59"/>
      <c r="F24" s="59"/>
      <c r="G24" s="58"/>
      <c r="H24" s="64">
        <f>$C$5*G24</f>
        <v>0</v>
      </c>
    </row>
    <row r="25" spans="1:8" x14ac:dyDescent="0.25">
      <c r="A25" s="388"/>
      <c r="B25" s="391"/>
      <c r="C25" s="394"/>
      <c r="D25" s="397"/>
      <c r="E25" s="59"/>
      <c r="F25" s="59"/>
      <c r="G25" s="58"/>
      <c r="H25" s="64">
        <f>$C$5*G25</f>
        <v>0</v>
      </c>
    </row>
    <row r="26" spans="1:8" x14ac:dyDescent="0.25">
      <c r="A26" s="377" t="s">
        <v>148</v>
      </c>
      <c r="B26" s="378"/>
      <c r="C26" s="378"/>
      <c r="D26" s="378"/>
      <c r="E26" s="378"/>
      <c r="F26" s="378"/>
      <c r="G26" s="379"/>
      <c r="H26" s="80">
        <f>H23</f>
        <v>78</v>
      </c>
    </row>
    <row r="27" spans="1:8" x14ac:dyDescent="0.25">
      <c r="A27" s="359" t="s">
        <v>113</v>
      </c>
      <c r="B27" s="360"/>
      <c r="C27" s="360"/>
      <c r="D27" s="360"/>
      <c r="E27" s="360"/>
      <c r="F27" s="360"/>
      <c r="G27" s="360"/>
      <c r="H27" s="361"/>
    </row>
    <row r="28" spans="1:8" x14ac:dyDescent="0.25">
      <c r="A28" s="57" t="s">
        <v>99</v>
      </c>
      <c r="B28" s="58" t="s">
        <v>100</v>
      </c>
      <c r="C28" s="83" t="s">
        <v>101</v>
      </c>
      <c r="D28" s="83" t="s">
        <v>102</v>
      </c>
      <c r="E28" s="83" t="s">
        <v>103</v>
      </c>
      <c r="F28" s="83"/>
      <c r="G28" s="58" t="s">
        <v>104</v>
      </c>
      <c r="H28" s="60" t="s">
        <v>105</v>
      </c>
    </row>
    <row r="29" spans="1:8" ht="25.5" x14ac:dyDescent="0.25">
      <c r="A29" s="386" t="s">
        <v>169</v>
      </c>
      <c r="B29" s="389" t="s">
        <v>163</v>
      </c>
      <c r="C29" s="392">
        <v>1</v>
      </c>
      <c r="D29" s="395" t="s">
        <v>165</v>
      </c>
      <c r="E29" s="88" t="s">
        <v>164</v>
      </c>
      <c r="F29" s="59"/>
      <c r="G29" s="66">
        <v>93</v>
      </c>
      <c r="H29" s="64">
        <f>$C$5*G29</f>
        <v>93</v>
      </c>
    </row>
    <row r="30" spans="1:8" x14ac:dyDescent="0.25">
      <c r="A30" s="387"/>
      <c r="B30" s="390"/>
      <c r="C30" s="393"/>
      <c r="D30" s="396"/>
      <c r="E30" s="59"/>
      <c r="F30" s="59"/>
      <c r="G30" s="58"/>
      <c r="H30" s="64">
        <f>$C$5*G30</f>
        <v>0</v>
      </c>
    </row>
    <row r="31" spans="1:8" x14ac:dyDescent="0.25">
      <c r="A31" s="388"/>
      <c r="B31" s="391"/>
      <c r="C31" s="394"/>
      <c r="D31" s="397"/>
      <c r="E31" s="59"/>
      <c r="F31" s="59"/>
      <c r="G31" s="58"/>
      <c r="H31" s="64">
        <f>$C$5*G31</f>
        <v>0</v>
      </c>
    </row>
    <row r="32" spans="1:8" x14ac:dyDescent="0.25">
      <c r="A32" s="377" t="s">
        <v>148</v>
      </c>
      <c r="B32" s="378"/>
      <c r="C32" s="378"/>
      <c r="D32" s="378"/>
      <c r="E32" s="378"/>
      <c r="F32" s="378"/>
      <c r="G32" s="379"/>
      <c r="H32" s="80">
        <f>H29</f>
        <v>93</v>
      </c>
    </row>
    <row r="33" spans="1:8" x14ac:dyDescent="0.25">
      <c r="A33" s="359" t="s">
        <v>113</v>
      </c>
      <c r="B33" s="360"/>
      <c r="C33" s="360"/>
      <c r="D33" s="360"/>
      <c r="E33" s="360"/>
      <c r="F33" s="360"/>
      <c r="G33" s="360"/>
      <c r="H33" s="361"/>
    </row>
    <row r="34" spans="1:8" x14ac:dyDescent="0.25">
      <c r="A34" s="57" t="s">
        <v>99</v>
      </c>
      <c r="B34" s="58" t="s">
        <v>100</v>
      </c>
      <c r="C34" s="83" t="s">
        <v>101</v>
      </c>
      <c r="D34" s="83" t="s">
        <v>102</v>
      </c>
      <c r="E34" s="83" t="s">
        <v>103</v>
      </c>
      <c r="F34" s="83"/>
      <c r="G34" s="58" t="s">
        <v>104</v>
      </c>
      <c r="H34" s="60" t="s">
        <v>105</v>
      </c>
    </row>
    <row r="35" spans="1:8" x14ac:dyDescent="0.25">
      <c r="A35" s="386" t="s">
        <v>64</v>
      </c>
      <c r="B35" s="389" t="s">
        <v>163</v>
      </c>
      <c r="C35" s="392">
        <v>1</v>
      </c>
      <c r="D35" s="395" t="s">
        <v>199</v>
      </c>
      <c r="E35" s="88"/>
      <c r="F35" s="59"/>
      <c r="G35" s="66">
        <v>4158</v>
      </c>
      <c r="H35" s="64">
        <f>$C$5*G35</f>
        <v>4158</v>
      </c>
    </row>
    <row r="36" spans="1:8" x14ac:dyDescent="0.25">
      <c r="A36" s="387"/>
      <c r="B36" s="390"/>
      <c r="C36" s="393"/>
      <c r="D36" s="396"/>
      <c r="E36" s="59"/>
      <c r="F36" s="59"/>
      <c r="G36" s="58"/>
      <c r="H36" s="64">
        <f>$C$5*G36</f>
        <v>0</v>
      </c>
    </row>
    <row r="37" spans="1:8" x14ac:dyDescent="0.25">
      <c r="A37" s="388"/>
      <c r="B37" s="391"/>
      <c r="C37" s="394"/>
      <c r="D37" s="397"/>
      <c r="E37" s="59"/>
      <c r="F37" s="59"/>
      <c r="G37" s="58"/>
      <c r="H37" s="64">
        <f>$C$5*G37</f>
        <v>0</v>
      </c>
    </row>
    <row r="38" spans="1:8" x14ac:dyDescent="0.25">
      <c r="A38" s="377" t="s">
        <v>148</v>
      </c>
      <c r="B38" s="378"/>
      <c r="C38" s="378"/>
      <c r="D38" s="378"/>
      <c r="E38" s="378"/>
      <c r="F38" s="378"/>
      <c r="G38" s="379"/>
      <c r="H38" s="80">
        <f>H35</f>
        <v>4158</v>
      </c>
    </row>
    <row r="39" spans="1:8" x14ac:dyDescent="0.25">
      <c r="A39" s="359" t="s">
        <v>113</v>
      </c>
      <c r="B39" s="360"/>
      <c r="C39" s="360"/>
      <c r="D39" s="360"/>
      <c r="E39" s="360"/>
      <c r="F39" s="360"/>
      <c r="G39" s="360"/>
      <c r="H39" s="361"/>
    </row>
    <row r="40" spans="1:8" x14ac:dyDescent="0.25">
      <c r="A40" s="57" t="s">
        <v>99</v>
      </c>
      <c r="B40" s="58" t="s">
        <v>100</v>
      </c>
      <c r="C40" s="83" t="s">
        <v>101</v>
      </c>
      <c r="D40" s="83" t="s">
        <v>102</v>
      </c>
      <c r="E40" s="83" t="s">
        <v>103</v>
      </c>
      <c r="F40" s="83"/>
      <c r="G40" s="58" t="s">
        <v>104</v>
      </c>
      <c r="H40" s="60" t="s">
        <v>105</v>
      </c>
    </row>
    <row r="41" spans="1:8" x14ac:dyDescent="0.25">
      <c r="A41" s="386" t="s">
        <v>221</v>
      </c>
      <c r="B41" s="389" t="s">
        <v>163</v>
      </c>
      <c r="C41" s="392">
        <v>1</v>
      </c>
      <c r="D41" s="395" t="s">
        <v>225</v>
      </c>
      <c r="E41" s="88"/>
      <c r="F41" s="59"/>
      <c r="G41" s="66">
        <v>2755</v>
      </c>
      <c r="H41" s="64">
        <f>$C$5*G41</f>
        <v>2755</v>
      </c>
    </row>
    <row r="42" spans="1:8" x14ac:dyDescent="0.25">
      <c r="A42" s="387"/>
      <c r="B42" s="390"/>
      <c r="C42" s="393"/>
      <c r="D42" s="396"/>
      <c r="E42" s="59"/>
      <c r="F42" s="59"/>
      <c r="G42" s="58"/>
      <c r="H42" s="64">
        <f>$C$5*G42</f>
        <v>0</v>
      </c>
    </row>
    <row r="43" spans="1:8" x14ac:dyDescent="0.25">
      <c r="A43" s="388"/>
      <c r="B43" s="391"/>
      <c r="C43" s="394"/>
      <c r="D43" s="397"/>
      <c r="E43" s="59"/>
      <c r="F43" s="59"/>
      <c r="G43" s="58"/>
      <c r="H43" s="64">
        <f>$C$5*G43</f>
        <v>0</v>
      </c>
    </row>
    <row r="44" spans="1:8" x14ac:dyDescent="0.25">
      <c r="A44" s="377" t="s">
        <v>148</v>
      </c>
      <c r="B44" s="378"/>
      <c r="C44" s="378"/>
      <c r="D44" s="378"/>
      <c r="E44" s="378"/>
      <c r="F44" s="378"/>
      <c r="G44" s="379"/>
      <c r="H44" s="80">
        <f>H41</f>
        <v>2755</v>
      </c>
    </row>
    <row r="45" spans="1:8" x14ac:dyDescent="0.25">
      <c r="A45" s="21"/>
      <c r="H45" s="20"/>
    </row>
    <row r="46" spans="1:8" x14ac:dyDescent="0.25">
      <c r="A46" s="359" t="s">
        <v>113</v>
      </c>
      <c r="B46" s="360"/>
      <c r="C46" s="360"/>
      <c r="D46" s="360"/>
      <c r="E46" s="360"/>
      <c r="F46" s="360"/>
      <c r="G46" s="360"/>
      <c r="H46" s="361"/>
    </row>
    <row r="47" spans="1:8" x14ac:dyDescent="0.25">
      <c r="A47" s="57" t="s">
        <v>99</v>
      </c>
      <c r="B47" s="58" t="s">
        <v>100</v>
      </c>
      <c r="C47" s="83" t="s">
        <v>101</v>
      </c>
      <c r="D47" s="83" t="s">
        <v>102</v>
      </c>
      <c r="E47" s="83" t="s">
        <v>103</v>
      </c>
      <c r="F47" s="83"/>
      <c r="G47" s="58" t="s">
        <v>104</v>
      </c>
      <c r="H47" s="60" t="s">
        <v>105</v>
      </c>
    </row>
    <row r="48" spans="1:8" x14ac:dyDescent="0.25">
      <c r="A48" s="386" t="s">
        <v>74</v>
      </c>
      <c r="B48" s="389" t="s">
        <v>163</v>
      </c>
      <c r="C48" s="392">
        <v>1</v>
      </c>
      <c r="D48" s="395" t="s">
        <v>251</v>
      </c>
      <c r="E48" s="88"/>
      <c r="F48" s="59"/>
      <c r="G48" s="66">
        <v>7.3</v>
      </c>
      <c r="H48" s="64">
        <f>$C$5*G48</f>
        <v>7.3</v>
      </c>
    </row>
    <row r="49" spans="1:8" x14ac:dyDescent="0.25">
      <c r="A49" s="387"/>
      <c r="B49" s="390"/>
      <c r="C49" s="393"/>
      <c r="D49" s="396"/>
      <c r="E49" s="59"/>
      <c r="F49" s="59"/>
      <c r="G49" s="58"/>
      <c r="H49" s="64">
        <f>$C$5*G49</f>
        <v>0</v>
      </c>
    </row>
    <row r="50" spans="1:8" x14ac:dyDescent="0.25">
      <c r="A50" s="388"/>
      <c r="B50" s="391"/>
      <c r="C50" s="394"/>
      <c r="D50" s="397"/>
      <c r="E50" s="59"/>
      <c r="F50" s="59"/>
      <c r="G50" s="58"/>
      <c r="H50" s="64">
        <f>$C$5*G50</f>
        <v>0</v>
      </c>
    </row>
    <row r="51" spans="1:8" x14ac:dyDescent="0.25">
      <c r="A51" s="377" t="s">
        <v>148</v>
      </c>
      <c r="B51" s="378"/>
      <c r="C51" s="378"/>
      <c r="D51" s="378"/>
      <c r="E51" s="378"/>
      <c r="F51" s="378"/>
      <c r="G51" s="379"/>
      <c r="H51" s="80">
        <f>H48</f>
        <v>7.3</v>
      </c>
    </row>
    <row r="52" spans="1:8" x14ac:dyDescent="0.25">
      <c r="A52" s="21"/>
      <c r="H52" s="20"/>
    </row>
    <row r="53" spans="1:8" x14ac:dyDescent="0.25">
      <c r="A53" s="359" t="s">
        <v>113</v>
      </c>
      <c r="B53" s="360"/>
      <c r="C53" s="360"/>
      <c r="D53" s="360"/>
      <c r="E53" s="360"/>
      <c r="F53" s="360"/>
      <c r="G53" s="360"/>
      <c r="H53" s="361"/>
    </row>
    <row r="54" spans="1:8" x14ac:dyDescent="0.25">
      <c r="A54" s="57" t="s">
        <v>99</v>
      </c>
      <c r="B54" s="58" t="s">
        <v>100</v>
      </c>
      <c r="C54" s="83" t="s">
        <v>101</v>
      </c>
      <c r="D54" s="83" t="s">
        <v>102</v>
      </c>
      <c r="E54" s="83" t="s">
        <v>103</v>
      </c>
      <c r="F54" s="83"/>
      <c r="G54" s="58" t="s">
        <v>104</v>
      </c>
      <c r="H54" s="60" t="s">
        <v>105</v>
      </c>
    </row>
    <row r="55" spans="1:8" x14ac:dyDescent="0.25">
      <c r="A55" s="386" t="s">
        <v>243</v>
      </c>
      <c r="B55" s="389" t="s">
        <v>163</v>
      </c>
      <c r="C55" s="392">
        <v>1</v>
      </c>
      <c r="D55" s="395" t="s">
        <v>252</v>
      </c>
      <c r="E55" s="88"/>
      <c r="F55" s="59"/>
      <c r="G55" s="66">
        <v>4515.1499999999996</v>
      </c>
      <c r="H55" s="64">
        <f>$C$5*G55</f>
        <v>4515.1499999999996</v>
      </c>
    </row>
    <row r="56" spans="1:8" ht="27" customHeight="1" x14ac:dyDescent="0.25">
      <c r="A56" s="387"/>
      <c r="B56" s="390"/>
      <c r="C56" s="393"/>
      <c r="D56" s="396"/>
      <c r="E56" s="59"/>
      <c r="F56" s="59"/>
      <c r="G56" s="58"/>
      <c r="H56" s="64">
        <f>$C$5*G56</f>
        <v>0</v>
      </c>
    </row>
    <row r="57" spans="1:8" x14ac:dyDescent="0.25">
      <c r="A57" s="388"/>
      <c r="B57" s="391"/>
      <c r="C57" s="394"/>
      <c r="D57" s="397"/>
      <c r="E57" s="59"/>
      <c r="F57" s="59"/>
      <c r="G57" s="58"/>
      <c r="H57" s="64">
        <f>$C$5*G57</f>
        <v>0</v>
      </c>
    </row>
    <row r="58" spans="1:8" x14ac:dyDescent="0.25">
      <c r="A58" s="377" t="s">
        <v>148</v>
      </c>
      <c r="B58" s="378"/>
      <c r="C58" s="378"/>
      <c r="D58" s="378"/>
      <c r="E58" s="378"/>
      <c r="F58" s="378"/>
      <c r="G58" s="379"/>
      <c r="H58" s="80">
        <f>H55</f>
        <v>4515.1499999999996</v>
      </c>
    </row>
    <row r="59" spans="1:8" x14ac:dyDescent="0.25">
      <c r="A59" s="21"/>
      <c r="H59" s="20"/>
    </row>
    <row r="60" spans="1:8" x14ac:dyDescent="0.25">
      <c r="A60" s="21"/>
      <c r="H60" s="20"/>
    </row>
    <row r="61" spans="1:8" x14ac:dyDescent="0.25">
      <c r="A61" s="21"/>
      <c r="H61" s="20"/>
    </row>
    <row r="62" spans="1:8" x14ac:dyDescent="0.25">
      <c r="A62" s="21"/>
      <c r="H62" s="20"/>
    </row>
    <row r="63" spans="1:8" x14ac:dyDescent="0.25">
      <c r="A63" s="380" t="s">
        <v>112</v>
      </c>
      <c r="B63" s="381"/>
      <c r="C63" s="381"/>
      <c r="E63" s="382" t="s">
        <v>112</v>
      </c>
      <c r="F63" s="381"/>
      <c r="G63" s="381"/>
      <c r="H63" s="383"/>
    </row>
    <row r="64" spans="1:8" ht="14.45" customHeight="1" x14ac:dyDescent="0.25">
      <c r="A64" s="384" t="s">
        <v>256</v>
      </c>
      <c r="B64" s="385"/>
      <c r="C64" s="385"/>
      <c r="E64" s="381" t="str">
        <f>CRONOGRAMA!G43</f>
        <v>REINALDO LANDULFO TEIXEIRA</v>
      </c>
      <c r="F64" s="381"/>
      <c r="G64" s="381"/>
      <c r="H64" s="383"/>
    </row>
    <row r="65" spans="1:8" x14ac:dyDescent="0.25">
      <c r="A65" s="384"/>
      <c r="B65" s="385"/>
      <c r="C65" s="385"/>
      <c r="E65" s="381" t="s">
        <v>255</v>
      </c>
      <c r="F65" s="381"/>
      <c r="G65" s="381"/>
      <c r="H65" s="383"/>
    </row>
    <row r="66" spans="1:8" ht="15.75" thickBot="1" x14ac:dyDescent="0.3">
      <c r="A66" s="362"/>
      <c r="B66" s="363"/>
      <c r="C66" s="363"/>
      <c r="D66" s="363"/>
      <c r="E66" s="363"/>
      <c r="F66" s="363"/>
      <c r="G66" s="363"/>
      <c r="H66" s="364"/>
    </row>
  </sheetData>
  <mergeCells count="62">
    <mergeCell ref="D17:D19"/>
    <mergeCell ref="A32:G32"/>
    <mergeCell ref="A20:G20"/>
    <mergeCell ref="A21:H21"/>
    <mergeCell ref="A23:A25"/>
    <mergeCell ref="B23:B25"/>
    <mergeCell ref="C23:C25"/>
    <mergeCell ref="D23:D25"/>
    <mergeCell ref="A66:H66"/>
    <mergeCell ref="A26:G26"/>
    <mergeCell ref="A27:H27"/>
    <mergeCell ref="A29:A31"/>
    <mergeCell ref="B29:B31"/>
    <mergeCell ref="C29:C31"/>
    <mergeCell ref="D29:D31"/>
    <mergeCell ref="A1:H1"/>
    <mergeCell ref="A2:F2"/>
    <mergeCell ref="A63:C63"/>
    <mergeCell ref="E63:H63"/>
    <mergeCell ref="E64:H64"/>
    <mergeCell ref="A8:G8"/>
    <mergeCell ref="A9:H9"/>
    <mergeCell ref="A11:A13"/>
    <mergeCell ref="B11:B13"/>
    <mergeCell ref="C11:C13"/>
    <mergeCell ref="D11:D13"/>
    <mergeCell ref="A14:G14"/>
    <mergeCell ref="A15:H15"/>
    <mergeCell ref="A17:A19"/>
    <mergeCell ref="B17:B19"/>
    <mergeCell ref="C17:C19"/>
    <mergeCell ref="A3:H3"/>
    <mergeCell ref="A5:A7"/>
    <mergeCell ref="B5:B7"/>
    <mergeCell ref="C5:C7"/>
    <mergeCell ref="D5:D7"/>
    <mergeCell ref="A44:G44"/>
    <mergeCell ref="A33:H33"/>
    <mergeCell ref="A35:A37"/>
    <mergeCell ref="B35:B37"/>
    <mergeCell ref="C35:C37"/>
    <mergeCell ref="D35:D37"/>
    <mergeCell ref="A38:G38"/>
    <mergeCell ref="A39:H39"/>
    <mergeCell ref="A41:A43"/>
    <mergeCell ref="B41:B43"/>
    <mergeCell ref="C41:C43"/>
    <mergeCell ref="D41:D43"/>
    <mergeCell ref="A64:C65"/>
    <mergeCell ref="E65:H65"/>
    <mergeCell ref="A46:H46"/>
    <mergeCell ref="A48:A50"/>
    <mergeCell ref="B48:B50"/>
    <mergeCell ref="C48:C50"/>
    <mergeCell ref="D48:D50"/>
    <mergeCell ref="A51:G51"/>
    <mergeCell ref="A53:H53"/>
    <mergeCell ref="A55:A57"/>
    <mergeCell ref="B55:B57"/>
    <mergeCell ref="C55:C57"/>
    <mergeCell ref="D55:D57"/>
    <mergeCell ref="A58:G58"/>
  </mergeCells>
  <printOptions horizontalCentered="1"/>
  <pageMargins left="0.23622047244094491" right="0.23622047244094491" top="0.74803149606299213" bottom="0.74803149606299213" header="0.31496062992125984" footer="0.31496062992125984"/>
  <pageSetup paperSize="9" scale="84" fitToHeight="0" orientation="portrait" r:id="rId1"/>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9085F-CC96-4F0C-AB30-7012E7F177D0}">
  <sheetPr>
    <pageSetUpPr fitToPage="1"/>
  </sheetPr>
  <dimension ref="A1:H185"/>
  <sheetViews>
    <sheetView view="pageBreakPreview" topLeftCell="A169" zoomScale="85" zoomScaleNormal="100" zoomScaleSheetLayoutView="85" workbookViewId="0">
      <selection activeCell="E197" sqref="E197"/>
    </sheetView>
  </sheetViews>
  <sheetFormatPr defaultRowHeight="15" x14ac:dyDescent="0.25"/>
  <cols>
    <col min="1" max="1" width="39.5703125" customWidth="1"/>
    <col min="2" max="2" width="11.28515625" customWidth="1"/>
    <col min="3" max="3" width="11" customWidth="1"/>
    <col min="4" max="4" width="11.7109375" customWidth="1"/>
    <col min="5" max="5" width="12.28515625" customWidth="1"/>
    <col min="6" max="6" width="14.5703125" customWidth="1"/>
    <col min="7" max="7" width="12.7109375" bestFit="1" customWidth="1"/>
    <col min="8" max="8" width="16.28515625" customWidth="1"/>
  </cols>
  <sheetData>
    <row r="1" spans="1:8" ht="33.75" customHeight="1" thickBot="1" x14ac:dyDescent="0.3">
      <c r="A1" s="405" t="s">
        <v>94</v>
      </c>
      <c r="B1" s="406"/>
      <c r="C1" s="406"/>
      <c r="D1" s="406"/>
      <c r="E1" s="406"/>
      <c r="F1" s="406"/>
      <c r="G1" s="406"/>
      <c r="H1" s="407"/>
    </row>
    <row r="2" spans="1:8" ht="21.75" customHeight="1" x14ac:dyDescent="0.25">
      <c r="A2" s="401" t="s">
        <v>95</v>
      </c>
      <c r="B2" s="402"/>
      <c r="C2" s="402"/>
      <c r="D2" s="402"/>
      <c r="E2" s="402"/>
      <c r="F2" s="403"/>
      <c r="G2" s="136" t="s">
        <v>96</v>
      </c>
      <c r="H2" s="137" t="s">
        <v>93</v>
      </c>
    </row>
    <row r="3" spans="1:8" ht="36" customHeight="1" x14ac:dyDescent="0.25">
      <c r="A3" s="374" t="s">
        <v>58</v>
      </c>
      <c r="B3" s="375"/>
      <c r="C3" s="375"/>
      <c r="D3" s="376" t="s">
        <v>147</v>
      </c>
      <c r="E3" s="375"/>
      <c r="F3" s="89" t="s">
        <v>177</v>
      </c>
      <c r="G3" s="55" t="s">
        <v>97</v>
      </c>
      <c r="H3" s="56" t="s">
        <v>176</v>
      </c>
    </row>
    <row r="4" spans="1:8" x14ac:dyDescent="0.25">
      <c r="A4" s="359" t="s">
        <v>98</v>
      </c>
      <c r="B4" s="360"/>
      <c r="C4" s="360"/>
      <c r="D4" s="360"/>
      <c r="E4" s="360"/>
      <c r="F4" s="360"/>
      <c r="G4" s="360"/>
      <c r="H4" s="361"/>
    </row>
    <row r="5" spans="1:8" x14ac:dyDescent="0.25">
      <c r="A5" s="57" t="s">
        <v>99</v>
      </c>
      <c r="B5" s="58" t="s">
        <v>100</v>
      </c>
      <c r="C5" s="83" t="s">
        <v>101</v>
      </c>
      <c r="D5" s="83" t="s">
        <v>102</v>
      </c>
      <c r="E5" s="83" t="s">
        <v>103</v>
      </c>
      <c r="F5" s="83"/>
      <c r="G5" s="58" t="s">
        <v>104</v>
      </c>
      <c r="H5" s="60" t="s">
        <v>105</v>
      </c>
    </row>
    <row r="6" spans="1:8" x14ac:dyDescent="0.25">
      <c r="A6" s="77"/>
      <c r="B6" s="61"/>
      <c r="C6" s="62"/>
      <c r="D6" s="63"/>
      <c r="E6" s="59"/>
      <c r="F6" s="59"/>
      <c r="G6" s="58"/>
      <c r="H6" s="64">
        <f>C6*G6</f>
        <v>0</v>
      </c>
    </row>
    <row r="7" spans="1:8" x14ac:dyDescent="0.25">
      <c r="A7" s="365" t="s">
        <v>107</v>
      </c>
      <c r="B7" s="366"/>
      <c r="C7" s="366"/>
      <c r="D7" s="366"/>
      <c r="E7" s="366"/>
      <c r="F7" s="366"/>
      <c r="G7" s="367"/>
      <c r="H7" s="67">
        <f>SUM(H6:H6)</f>
        <v>0</v>
      </c>
    </row>
    <row r="8" spans="1:8" x14ac:dyDescent="0.25">
      <c r="A8" s="359" t="s">
        <v>113</v>
      </c>
      <c r="B8" s="360"/>
      <c r="C8" s="360"/>
      <c r="D8" s="360"/>
      <c r="E8" s="360"/>
      <c r="F8" s="360"/>
      <c r="G8" s="360"/>
      <c r="H8" s="361"/>
    </row>
    <row r="9" spans="1:8" x14ac:dyDescent="0.25">
      <c r="A9" s="57" t="s">
        <v>99</v>
      </c>
      <c r="B9" s="58" t="s">
        <v>100</v>
      </c>
      <c r="C9" s="83" t="s">
        <v>101</v>
      </c>
      <c r="D9" s="83" t="s">
        <v>102</v>
      </c>
      <c r="E9" s="83" t="s">
        <v>103</v>
      </c>
      <c r="F9" s="83"/>
      <c r="G9" s="58" t="s">
        <v>104</v>
      </c>
      <c r="H9" s="60" t="s">
        <v>105</v>
      </c>
    </row>
    <row r="10" spans="1:8" ht="51.75" x14ac:dyDescent="0.25">
      <c r="A10" s="78" t="s">
        <v>172</v>
      </c>
      <c r="B10" s="65" t="s">
        <v>176</v>
      </c>
      <c r="C10" s="66">
        <v>2</v>
      </c>
      <c r="D10" s="63">
        <v>90806</v>
      </c>
      <c r="E10" s="59" t="s">
        <v>106</v>
      </c>
      <c r="F10" s="59"/>
      <c r="G10" s="58">
        <v>434.36</v>
      </c>
      <c r="H10" s="64">
        <f>C10*G10</f>
        <v>868.72</v>
      </c>
    </row>
    <row r="11" spans="1:8" ht="63.75" x14ac:dyDescent="0.25">
      <c r="A11" s="81" t="s">
        <v>173</v>
      </c>
      <c r="B11" s="65" t="s">
        <v>176</v>
      </c>
      <c r="C11" s="66">
        <v>1</v>
      </c>
      <c r="D11" s="63">
        <v>90831</v>
      </c>
      <c r="E11" s="59" t="s">
        <v>106</v>
      </c>
      <c r="F11" s="59"/>
      <c r="G11" s="58">
        <v>141.22999999999999</v>
      </c>
      <c r="H11" s="64">
        <f>C11*G11</f>
        <v>141.22999999999999</v>
      </c>
    </row>
    <row r="12" spans="1:8" ht="63.75" x14ac:dyDescent="0.25">
      <c r="A12" s="81" t="s">
        <v>174</v>
      </c>
      <c r="B12" s="65" t="s">
        <v>176</v>
      </c>
      <c r="C12" s="66">
        <v>2</v>
      </c>
      <c r="D12" s="63">
        <v>90820</v>
      </c>
      <c r="E12" s="59" t="s">
        <v>106</v>
      </c>
      <c r="F12" s="59"/>
      <c r="G12" s="58">
        <v>296.83</v>
      </c>
      <c r="H12" s="64">
        <f>C12*G12</f>
        <v>593.66</v>
      </c>
    </row>
    <row r="13" spans="1:8" ht="51" x14ac:dyDescent="0.25">
      <c r="A13" s="81" t="s">
        <v>175</v>
      </c>
      <c r="B13" s="61" t="s">
        <v>7</v>
      </c>
      <c r="C13" s="66">
        <v>19.2</v>
      </c>
      <c r="D13" s="63">
        <v>100659</v>
      </c>
      <c r="E13" s="59" t="s">
        <v>106</v>
      </c>
      <c r="F13" s="59"/>
      <c r="G13" s="58">
        <v>13</v>
      </c>
      <c r="H13" s="64">
        <f>C13*G13</f>
        <v>249.6</v>
      </c>
    </row>
    <row r="14" spans="1:8" x14ac:dyDescent="0.25">
      <c r="A14" s="365" t="s">
        <v>107</v>
      </c>
      <c r="B14" s="366"/>
      <c r="C14" s="366"/>
      <c r="D14" s="366"/>
      <c r="E14" s="366"/>
      <c r="F14" s="366"/>
      <c r="G14" s="367"/>
      <c r="H14" s="67">
        <f>SUM(H10:H13)</f>
        <v>1853.21</v>
      </c>
    </row>
    <row r="15" spans="1:8" x14ac:dyDescent="0.25">
      <c r="A15" s="359" t="s">
        <v>108</v>
      </c>
      <c r="B15" s="360"/>
      <c r="C15" s="360"/>
      <c r="D15" s="360"/>
      <c r="E15" s="360"/>
      <c r="F15" s="360"/>
      <c r="G15" s="360"/>
      <c r="H15" s="361"/>
    </row>
    <row r="16" spans="1:8" ht="38.25" x14ac:dyDescent="0.25">
      <c r="A16" s="57" t="s">
        <v>99</v>
      </c>
      <c r="B16" s="58" t="s">
        <v>100</v>
      </c>
      <c r="C16" s="83" t="s">
        <v>101</v>
      </c>
      <c r="D16" s="83" t="s">
        <v>102</v>
      </c>
      <c r="E16" s="83" t="s">
        <v>103</v>
      </c>
      <c r="F16" s="88" t="s">
        <v>109</v>
      </c>
      <c r="G16" s="58" t="s">
        <v>104</v>
      </c>
      <c r="H16" s="60" t="s">
        <v>105</v>
      </c>
    </row>
    <row r="17" spans="1:8" x14ac:dyDescent="0.25">
      <c r="A17" s="75"/>
      <c r="B17" s="68"/>
      <c r="C17" s="69"/>
      <c r="D17" s="68"/>
      <c r="E17" s="68"/>
      <c r="F17" s="70"/>
      <c r="G17" s="71"/>
      <c r="H17" s="72">
        <f>C17*F17*G17</f>
        <v>0</v>
      </c>
    </row>
    <row r="18" spans="1:8" x14ac:dyDescent="0.25">
      <c r="A18" s="365" t="s">
        <v>107</v>
      </c>
      <c r="B18" s="366"/>
      <c r="C18" s="366"/>
      <c r="D18" s="366"/>
      <c r="E18" s="366"/>
      <c r="F18" s="366"/>
      <c r="G18" s="367"/>
      <c r="H18" s="73">
        <f>ROUND(SUM(H17:H17),2)</f>
        <v>0</v>
      </c>
    </row>
    <row r="19" spans="1:8" x14ac:dyDescent="0.25">
      <c r="A19" s="368"/>
      <c r="B19" s="369"/>
      <c r="C19" s="369"/>
      <c r="D19" s="369"/>
      <c r="E19" s="369"/>
      <c r="F19" s="369"/>
      <c r="G19" s="369"/>
      <c r="H19" s="370"/>
    </row>
    <row r="20" spans="1:8" x14ac:dyDescent="0.25">
      <c r="A20" s="82" t="s">
        <v>110</v>
      </c>
      <c r="B20" s="74">
        <v>1</v>
      </c>
      <c r="C20" s="371" t="s">
        <v>111</v>
      </c>
      <c r="D20" s="372"/>
      <c r="E20" s="372"/>
      <c r="F20" s="372"/>
      <c r="G20" s="373"/>
      <c r="H20" s="76">
        <f>ROUND(H18+H14+H7,2)</f>
        <v>1853.21</v>
      </c>
    </row>
    <row r="21" spans="1:8" ht="15.75" thickBot="1" x14ac:dyDescent="0.3">
      <c r="A21" s="398" t="s">
        <v>148</v>
      </c>
      <c r="B21" s="399"/>
      <c r="C21" s="399"/>
      <c r="D21" s="399"/>
      <c r="E21" s="399"/>
      <c r="F21" s="399"/>
      <c r="G21" s="400"/>
      <c r="H21" s="138">
        <f>ROUND(H20/B20,2)</f>
        <v>1853.21</v>
      </c>
    </row>
    <row r="22" spans="1:8" ht="15.75" thickBot="1" x14ac:dyDescent="0.3">
      <c r="A22" s="21"/>
      <c r="H22" s="20"/>
    </row>
    <row r="23" spans="1:8" x14ac:dyDescent="0.25">
      <c r="A23" s="401" t="s">
        <v>95</v>
      </c>
      <c r="B23" s="402"/>
      <c r="C23" s="402"/>
      <c r="D23" s="402"/>
      <c r="E23" s="402"/>
      <c r="F23" s="403"/>
      <c r="G23" s="136" t="s">
        <v>96</v>
      </c>
      <c r="H23" s="137" t="s">
        <v>93</v>
      </c>
    </row>
    <row r="24" spans="1:8" ht="31.5" customHeight="1" x14ac:dyDescent="0.25">
      <c r="A24" s="374" t="s">
        <v>59</v>
      </c>
      <c r="B24" s="375"/>
      <c r="C24" s="375"/>
      <c r="D24" s="376" t="s">
        <v>147</v>
      </c>
      <c r="E24" s="375"/>
      <c r="F24" s="89" t="s">
        <v>178</v>
      </c>
      <c r="G24" s="55" t="s">
        <v>97</v>
      </c>
      <c r="H24" s="56" t="s">
        <v>176</v>
      </c>
    </row>
    <row r="25" spans="1:8" x14ac:dyDescent="0.25">
      <c r="A25" s="359" t="s">
        <v>98</v>
      </c>
      <c r="B25" s="360"/>
      <c r="C25" s="360"/>
      <c r="D25" s="360"/>
      <c r="E25" s="360"/>
      <c r="F25" s="360"/>
      <c r="G25" s="360"/>
      <c r="H25" s="361"/>
    </row>
    <row r="26" spans="1:8" x14ac:dyDescent="0.25">
      <c r="A26" s="57" t="s">
        <v>99</v>
      </c>
      <c r="B26" s="58" t="s">
        <v>100</v>
      </c>
      <c r="C26" s="83" t="s">
        <v>101</v>
      </c>
      <c r="D26" s="83" t="s">
        <v>102</v>
      </c>
      <c r="E26" s="83" t="s">
        <v>103</v>
      </c>
      <c r="F26" s="83"/>
      <c r="G26" s="58" t="s">
        <v>104</v>
      </c>
      <c r="H26" s="60" t="s">
        <v>105</v>
      </c>
    </row>
    <row r="27" spans="1:8" x14ac:dyDescent="0.25">
      <c r="A27" s="77"/>
      <c r="B27" s="61"/>
      <c r="C27" s="62"/>
      <c r="D27" s="63"/>
      <c r="E27" s="59"/>
      <c r="F27" s="59"/>
      <c r="G27" s="58"/>
      <c r="H27" s="64">
        <f>C27*G27</f>
        <v>0</v>
      </c>
    </row>
    <row r="28" spans="1:8" x14ac:dyDescent="0.25">
      <c r="A28" s="365" t="s">
        <v>107</v>
      </c>
      <c r="B28" s="366"/>
      <c r="C28" s="366"/>
      <c r="D28" s="366"/>
      <c r="E28" s="366"/>
      <c r="F28" s="366"/>
      <c r="G28" s="367"/>
      <c r="H28" s="67">
        <f>SUM(H27:H27)</f>
        <v>0</v>
      </c>
    </row>
    <row r="29" spans="1:8" x14ac:dyDescent="0.25">
      <c r="A29" s="359" t="s">
        <v>113</v>
      </c>
      <c r="B29" s="360"/>
      <c r="C29" s="360"/>
      <c r="D29" s="360"/>
      <c r="E29" s="360"/>
      <c r="F29" s="360"/>
      <c r="G29" s="360"/>
      <c r="H29" s="361"/>
    </row>
    <row r="30" spans="1:8" x14ac:dyDescent="0.25">
      <c r="A30" s="57" t="s">
        <v>99</v>
      </c>
      <c r="B30" s="58" t="s">
        <v>100</v>
      </c>
      <c r="C30" s="83" t="s">
        <v>101</v>
      </c>
      <c r="D30" s="83" t="s">
        <v>102</v>
      </c>
      <c r="E30" s="83" t="s">
        <v>103</v>
      </c>
      <c r="F30" s="83"/>
      <c r="G30" s="58" t="s">
        <v>104</v>
      </c>
      <c r="H30" s="60" t="s">
        <v>105</v>
      </c>
    </row>
    <row r="31" spans="1:8" x14ac:dyDescent="0.25">
      <c r="A31" s="78"/>
      <c r="B31" s="65"/>
      <c r="C31" s="66"/>
      <c r="D31" s="63"/>
      <c r="E31" s="59"/>
      <c r="F31" s="59"/>
      <c r="G31" s="58"/>
      <c r="H31" s="64">
        <f>C31*G31</f>
        <v>0</v>
      </c>
    </row>
    <row r="32" spans="1:8" x14ac:dyDescent="0.25">
      <c r="A32" s="365" t="s">
        <v>107</v>
      </c>
      <c r="B32" s="366"/>
      <c r="C32" s="366"/>
      <c r="D32" s="366"/>
      <c r="E32" s="366"/>
      <c r="F32" s="366"/>
      <c r="G32" s="367"/>
      <c r="H32" s="67">
        <f>SUM(H31:H31)</f>
        <v>0</v>
      </c>
    </row>
    <row r="33" spans="1:8" x14ac:dyDescent="0.25">
      <c r="A33" s="359" t="s">
        <v>108</v>
      </c>
      <c r="B33" s="360"/>
      <c r="C33" s="360"/>
      <c r="D33" s="360"/>
      <c r="E33" s="360"/>
      <c r="F33" s="360"/>
      <c r="G33" s="360"/>
      <c r="H33" s="361"/>
    </row>
    <row r="34" spans="1:8" ht="38.25" x14ac:dyDescent="0.25">
      <c r="A34" s="57" t="s">
        <v>99</v>
      </c>
      <c r="B34" s="58" t="s">
        <v>100</v>
      </c>
      <c r="C34" s="83" t="s">
        <v>101</v>
      </c>
      <c r="D34" s="83" t="s">
        <v>102</v>
      </c>
      <c r="E34" s="83" t="s">
        <v>103</v>
      </c>
      <c r="F34" s="88" t="s">
        <v>109</v>
      </c>
      <c r="G34" s="58" t="s">
        <v>104</v>
      </c>
      <c r="H34" s="60" t="s">
        <v>105</v>
      </c>
    </row>
    <row r="35" spans="1:8" ht="25.5" x14ac:dyDescent="0.25">
      <c r="A35" s="75" t="s">
        <v>180</v>
      </c>
      <c r="B35" s="68" t="s">
        <v>179</v>
      </c>
      <c r="C35" s="69">
        <v>2</v>
      </c>
      <c r="D35" s="68">
        <v>88316</v>
      </c>
      <c r="E35" s="68" t="s">
        <v>106</v>
      </c>
      <c r="F35" s="70">
        <v>1</v>
      </c>
      <c r="G35" s="71">
        <v>18.02</v>
      </c>
      <c r="H35" s="72">
        <f>C35*F35*G35</f>
        <v>36.04</v>
      </c>
    </row>
    <row r="36" spans="1:8" x14ac:dyDescent="0.25">
      <c r="A36" s="365" t="s">
        <v>107</v>
      </c>
      <c r="B36" s="366"/>
      <c r="C36" s="366"/>
      <c r="D36" s="366"/>
      <c r="E36" s="366"/>
      <c r="F36" s="366"/>
      <c r="G36" s="367"/>
      <c r="H36" s="73">
        <f>ROUND(SUM(H35:H35),2)</f>
        <v>36.04</v>
      </c>
    </row>
    <row r="37" spans="1:8" x14ac:dyDescent="0.25">
      <c r="A37" s="368"/>
      <c r="B37" s="369"/>
      <c r="C37" s="369"/>
      <c r="D37" s="369"/>
      <c r="E37" s="369"/>
      <c r="F37" s="369"/>
      <c r="G37" s="369"/>
      <c r="H37" s="370"/>
    </row>
    <row r="38" spans="1:8" x14ac:dyDescent="0.25">
      <c r="A38" s="82" t="s">
        <v>110</v>
      </c>
      <c r="B38" s="74">
        <v>1</v>
      </c>
      <c r="C38" s="371" t="s">
        <v>111</v>
      </c>
      <c r="D38" s="372"/>
      <c r="E38" s="372"/>
      <c r="F38" s="372"/>
      <c r="G38" s="373"/>
      <c r="H38" s="76">
        <f>ROUND(H36+H32+H28,2)</f>
        <v>36.04</v>
      </c>
    </row>
    <row r="39" spans="1:8" ht="15.75" thickBot="1" x14ac:dyDescent="0.3">
      <c r="A39" s="398" t="s">
        <v>148</v>
      </c>
      <c r="B39" s="399"/>
      <c r="C39" s="399"/>
      <c r="D39" s="399"/>
      <c r="E39" s="399"/>
      <c r="F39" s="399"/>
      <c r="G39" s="400"/>
      <c r="H39" s="138">
        <f>ROUND(H38/B38,2)</f>
        <v>36.04</v>
      </c>
    </row>
    <row r="40" spans="1:8" ht="15.75" thickBot="1" x14ac:dyDescent="0.3">
      <c r="A40" s="21"/>
      <c r="H40" s="20"/>
    </row>
    <row r="41" spans="1:8" x14ac:dyDescent="0.25">
      <c r="A41" s="401" t="s">
        <v>95</v>
      </c>
      <c r="B41" s="402"/>
      <c r="C41" s="402"/>
      <c r="D41" s="402"/>
      <c r="E41" s="402"/>
      <c r="F41" s="403"/>
      <c r="G41" s="136" t="s">
        <v>96</v>
      </c>
      <c r="H41" s="137" t="s">
        <v>93</v>
      </c>
    </row>
    <row r="42" spans="1:8" ht="39" customHeight="1" x14ac:dyDescent="0.25">
      <c r="A42" s="374" t="s">
        <v>63</v>
      </c>
      <c r="B42" s="375"/>
      <c r="C42" s="375"/>
      <c r="D42" s="376" t="s">
        <v>147</v>
      </c>
      <c r="E42" s="375"/>
      <c r="F42" s="89" t="s">
        <v>184</v>
      </c>
      <c r="G42" s="55" t="s">
        <v>97</v>
      </c>
      <c r="H42" s="56" t="s">
        <v>6</v>
      </c>
    </row>
    <row r="43" spans="1:8" x14ac:dyDescent="0.25">
      <c r="A43" s="359" t="s">
        <v>98</v>
      </c>
      <c r="B43" s="360"/>
      <c r="C43" s="360"/>
      <c r="D43" s="360"/>
      <c r="E43" s="360"/>
      <c r="F43" s="360"/>
      <c r="G43" s="360"/>
      <c r="H43" s="361"/>
    </row>
    <row r="44" spans="1:8" x14ac:dyDescent="0.25">
      <c r="A44" s="57" t="s">
        <v>99</v>
      </c>
      <c r="B44" s="58" t="s">
        <v>100</v>
      </c>
      <c r="C44" s="83" t="s">
        <v>101</v>
      </c>
      <c r="D44" s="83" t="s">
        <v>102</v>
      </c>
      <c r="E44" s="83" t="s">
        <v>103</v>
      </c>
      <c r="F44" s="83"/>
      <c r="G44" s="58" t="s">
        <v>104</v>
      </c>
      <c r="H44" s="60" t="s">
        <v>105</v>
      </c>
    </row>
    <row r="45" spans="1:8" ht="38.25" x14ac:dyDescent="0.25">
      <c r="A45" s="77" t="s">
        <v>186</v>
      </c>
      <c r="B45" s="61" t="s">
        <v>187</v>
      </c>
      <c r="C45" s="132">
        <v>5.8099999999999999E-2</v>
      </c>
      <c r="D45" s="63">
        <v>37586</v>
      </c>
      <c r="E45" s="83" t="s">
        <v>185</v>
      </c>
      <c r="F45" s="59"/>
      <c r="G45" s="58">
        <v>81.25</v>
      </c>
      <c r="H45" s="64">
        <f>C45*G45</f>
        <v>4.72</v>
      </c>
    </row>
    <row r="46" spans="1:8" ht="51" x14ac:dyDescent="0.25">
      <c r="A46" s="77" t="s">
        <v>188</v>
      </c>
      <c r="B46" s="61" t="s">
        <v>6</v>
      </c>
      <c r="C46" s="132">
        <v>4.2119999999999997</v>
      </c>
      <c r="D46" s="63">
        <v>39413</v>
      </c>
      <c r="E46" s="83" t="s">
        <v>185</v>
      </c>
      <c r="F46" s="59"/>
      <c r="G46" s="58">
        <v>19.850000000000001</v>
      </c>
      <c r="H46" s="64">
        <f t="shared" ref="H46:H54" si="0">C46*G46</f>
        <v>83.61</v>
      </c>
    </row>
    <row r="47" spans="1:8" ht="25.5" x14ac:dyDescent="0.25">
      <c r="A47" s="77" t="s">
        <v>189</v>
      </c>
      <c r="B47" s="61" t="s">
        <v>6</v>
      </c>
      <c r="C47" s="132">
        <v>4.2119999999999997</v>
      </c>
      <c r="D47" s="63">
        <v>11062</v>
      </c>
      <c r="E47" s="83" t="s">
        <v>185</v>
      </c>
      <c r="F47" s="59"/>
      <c r="G47" s="58">
        <v>41.39</v>
      </c>
      <c r="H47" s="64">
        <f t="shared" si="0"/>
        <v>174.33</v>
      </c>
    </row>
    <row r="48" spans="1:8" ht="38.25" x14ac:dyDescent="0.25">
      <c r="A48" s="77" t="s">
        <v>190</v>
      </c>
      <c r="B48" s="61" t="s">
        <v>6</v>
      </c>
      <c r="C48" s="132">
        <v>1</v>
      </c>
      <c r="D48" s="63">
        <v>39744</v>
      </c>
      <c r="E48" s="83" t="s">
        <v>185</v>
      </c>
      <c r="F48" s="59"/>
      <c r="G48" s="58">
        <v>23.96</v>
      </c>
      <c r="H48" s="64">
        <f t="shared" si="0"/>
        <v>23.96</v>
      </c>
    </row>
    <row r="49" spans="1:8" ht="38.25" x14ac:dyDescent="0.25">
      <c r="A49" s="77" t="s">
        <v>191</v>
      </c>
      <c r="B49" s="61" t="s">
        <v>6</v>
      </c>
      <c r="C49" s="132">
        <v>2.5026999999999999</v>
      </c>
      <c r="D49" s="63">
        <v>39431</v>
      </c>
      <c r="E49" s="83" t="s">
        <v>185</v>
      </c>
      <c r="F49" s="59"/>
      <c r="G49" s="58">
        <v>0.31</v>
      </c>
      <c r="H49" s="64">
        <f t="shared" si="0"/>
        <v>0.78</v>
      </c>
    </row>
    <row r="50" spans="1:8" ht="51" x14ac:dyDescent="0.25">
      <c r="A50" s="77" t="s">
        <v>192</v>
      </c>
      <c r="B50" s="61" t="s">
        <v>6</v>
      </c>
      <c r="C50" s="132">
        <v>1.5851</v>
      </c>
      <c r="D50" s="63">
        <v>39432</v>
      </c>
      <c r="E50" s="83" t="s">
        <v>185</v>
      </c>
      <c r="F50" s="59"/>
      <c r="G50" s="58">
        <v>2.75</v>
      </c>
      <c r="H50" s="64">
        <f t="shared" si="0"/>
        <v>4.3600000000000003</v>
      </c>
    </row>
    <row r="51" spans="1:8" ht="63.75" x14ac:dyDescent="0.25">
      <c r="A51" s="77" t="s">
        <v>193</v>
      </c>
      <c r="B51" s="61" t="s">
        <v>8</v>
      </c>
      <c r="C51" s="132">
        <v>1.0327</v>
      </c>
      <c r="D51" s="63">
        <v>39434</v>
      </c>
      <c r="E51" s="83" t="s">
        <v>185</v>
      </c>
      <c r="F51" s="59"/>
      <c r="G51" s="58">
        <v>3.44</v>
      </c>
      <c r="H51" s="64">
        <f t="shared" si="0"/>
        <v>3.55</v>
      </c>
    </row>
    <row r="52" spans="1:8" ht="51" x14ac:dyDescent="0.25">
      <c r="A52" s="77" t="s">
        <v>194</v>
      </c>
      <c r="B52" s="61" t="s">
        <v>176</v>
      </c>
      <c r="C52" s="132">
        <v>20.0077</v>
      </c>
      <c r="D52" s="63">
        <v>39435</v>
      </c>
      <c r="E52" s="83" t="s">
        <v>185</v>
      </c>
      <c r="F52" s="59"/>
      <c r="G52" s="58">
        <v>0.14000000000000001</v>
      </c>
      <c r="H52" s="64">
        <f t="shared" si="0"/>
        <v>2.8</v>
      </c>
    </row>
    <row r="53" spans="1:8" ht="51" x14ac:dyDescent="0.25">
      <c r="A53" s="77" t="s">
        <v>195</v>
      </c>
      <c r="B53" s="61" t="s">
        <v>176</v>
      </c>
      <c r="C53" s="132">
        <v>20.0077</v>
      </c>
      <c r="D53" s="63">
        <v>39437</v>
      </c>
      <c r="E53" s="83" t="s">
        <v>185</v>
      </c>
      <c r="F53" s="59"/>
      <c r="G53" s="58">
        <v>0.32</v>
      </c>
      <c r="H53" s="64">
        <f t="shared" si="0"/>
        <v>6.4</v>
      </c>
    </row>
    <row r="54" spans="1:8" ht="51" x14ac:dyDescent="0.25">
      <c r="A54" s="77" t="s">
        <v>196</v>
      </c>
      <c r="B54" s="61" t="s">
        <v>176</v>
      </c>
      <c r="C54" s="132">
        <v>0.91490000000000005</v>
      </c>
      <c r="D54" s="63">
        <v>39443</v>
      </c>
      <c r="E54" s="83" t="s">
        <v>185</v>
      </c>
      <c r="F54" s="59"/>
      <c r="G54" s="58">
        <v>0.34</v>
      </c>
      <c r="H54" s="64">
        <f t="shared" si="0"/>
        <v>0.31</v>
      </c>
    </row>
    <row r="55" spans="1:8" x14ac:dyDescent="0.25">
      <c r="A55" s="365" t="s">
        <v>107</v>
      </c>
      <c r="B55" s="366"/>
      <c r="C55" s="366"/>
      <c r="D55" s="366"/>
      <c r="E55" s="366"/>
      <c r="F55" s="366"/>
      <c r="G55" s="367"/>
      <c r="H55" s="67">
        <f>SUM(H45:H54)</f>
        <v>304.82</v>
      </c>
    </row>
    <row r="56" spans="1:8" x14ac:dyDescent="0.25">
      <c r="A56" s="359" t="s">
        <v>113</v>
      </c>
      <c r="B56" s="360"/>
      <c r="C56" s="360"/>
      <c r="D56" s="360"/>
      <c r="E56" s="360"/>
      <c r="F56" s="360"/>
      <c r="G56" s="360"/>
      <c r="H56" s="361"/>
    </row>
    <row r="57" spans="1:8" x14ac:dyDescent="0.25">
      <c r="A57" s="57" t="s">
        <v>99</v>
      </c>
      <c r="B57" s="58" t="s">
        <v>100</v>
      </c>
      <c r="C57" s="83" t="s">
        <v>101</v>
      </c>
      <c r="D57" s="83" t="s">
        <v>102</v>
      </c>
      <c r="E57" s="83" t="s">
        <v>103</v>
      </c>
      <c r="F57" s="83"/>
      <c r="G57" s="58" t="s">
        <v>104</v>
      </c>
      <c r="H57" s="60" t="s">
        <v>105</v>
      </c>
    </row>
    <row r="58" spans="1:8" x14ac:dyDescent="0.25">
      <c r="A58" s="78"/>
      <c r="B58" s="65"/>
      <c r="C58" s="66"/>
      <c r="D58" s="63"/>
      <c r="E58" s="59"/>
      <c r="F58" s="59"/>
      <c r="G58" s="58"/>
      <c r="H58" s="64">
        <f>C58*G58</f>
        <v>0</v>
      </c>
    </row>
    <row r="59" spans="1:8" x14ac:dyDescent="0.25">
      <c r="A59" s="365" t="s">
        <v>107</v>
      </c>
      <c r="B59" s="366"/>
      <c r="C59" s="366"/>
      <c r="D59" s="366"/>
      <c r="E59" s="366"/>
      <c r="F59" s="366"/>
      <c r="G59" s="367"/>
      <c r="H59" s="67">
        <f>SUM(H58:H58)</f>
        <v>0</v>
      </c>
    </row>
    <row r="60" spans="1:8" x14ac:dyDescent="0.25">
      <c r="A60" s="359" t="s">
        <v>108</v>
      </c>
      <c r="B60" s="360"/>
      <c r="C60" s="360"/>
      <c r="D60" s="360"/>
      <c r="E60" s="360"/>
      <c r="F60" s="360"/>
      <c r="G60" s="360"/>
      <c r="H60" s="361"/>
    </row>
    <row r="61" spans="1:8" ht="38.25" x14ac:dyDescent="0.25">
      <c r="A61" s="57" t="s">
        <v>99</v>
      </c>
      <c r="B61" s="58" t="s">
        <v>100</v>
      </c>
      <c r="C61" s="83" t="s">
        <v>101</v>
      </c>
      <c r="D61" s="83" t="s">
        <v>102</v>
      </c>
      <c r="E61" s="83" t="s">
        <v>103</v>
      </c>
      <c r="F61" s="88" t="s">
        <v>109</v>
      </c>
      <c r="G61" s="58" t="s">
        <v>104</v>
      </c>
      <c r="H61" s="60" t="s">
        <v>105</v>
      </c>
    </row>
    <row r="62" spans="1:8" ht="25.5" x14ac:dyDescent="0.25">
      <c r="A62" s="77" t="s">
        <v>180</v>
      </c>
      <c r="B62" s="68" t="s">
        <v>179</v>
      </c>
      <c r="C62" s="133">
        <v>1.0548999999999999</v>
      </c>
      <c r="D62" s="83" t="s">
        <v>215</v>
      </c>
      <c r="E62" s="68" t="s">
        <v>217</v>
      </c>
      <c r="F62" s="70">
        <v>1</v>
      </c>
      <c r="G62" s="71">
        <v>18.02</v>
      </c>
      <c r="H62" s="131">
        <f>C62*F62*G62</f>
        <v>19.010000000000002</v>
      </c>
    </row>
    <row r="63" spans="1:8" ht="25.5" x14ac:dyDescent="0.25">
      <c r="A63" s="75" t="s">
        <v>197</v>
      </c>
      <c r="B63" s="68" t="s">
        <v>179</v>
      </c>
      <c r="C63" s="133">
        <v>1.0548999999999999</v>
      </c>
      <c r="D63" s="68">
        <v>88278</v>
      </c>
      <c r="E63" s="68" t="s">
        <v>106</v>
      </c>
      <c r="F63" s="70">
        <v>1</v>
      </c>
      <c r="G63" s="71">
        <v>22.08</v>
      </c>
      <c r="H63" s="131">
        <f>C63*F63*G63</f>
        <v>23.29</v>
      </c>
    </row>
    <row r="64" spans="1:8" x14ac:dyDescent="0.25">
      <c r="A64" s="365" t="s">
        <v>107</v>
      </c>
      <c r="B64" s="366"/>
      <c r="C64" s="366"/>
      <c r="D64" s="366"/>
      <c r="E64" s="366"/>
      <c r="F64" s="366"/>
      <c r="G64" s="367"/>
      <c r="H64" s="73">
        <f>ROUND(SUM(H62:H63),2)</f>
        <v>42.3</v>
      </c>
    </row>
    <row r="65" spans="1:8" x14ac:dyDescent="0.25">
      <c r="A65" s="368"/>
      <c r="B65" s="369"/>
      <c r="C65" s="369"/>
      <c r="D65" s="369"/>
      <c r="E65" s="369"/>
      <c r="F65" s="369"/>
      <c r="G65" s="369"/>
      <c r="H65" s="370"/>
    </row>
    <row r="66" spans="1:8" x14ac:dyDescent="0.25">
      <c r="A66" s="82" t="s">
        <v>110</v>
      </c>
      <c r="B66" s="74">
        <v>1</v>
      </c>
      <c r="C66" s="371" t="s">
        <v>111</v>
      </c>
      <c r="D66" s="372"/>
      <c r="E66" s="372"/>
      <c r="F66" s="372"/>
      <c r="G66" s="373"/>
      <c r="H66" s="76">
        <f>ROUND(H64+H59+H55,2)</f>
        <v>347.12</v>
      </c>
    </row>
    <row r="67" spans="1:8" ht="15.75" thickBot="1" x14ac:dyDescent="0.3">
      <c r="A67" s="398" t="s">
        <v>148</v>
      </c>
      <c r="B67" s="399"/>
      <c r="C67" s="399"/>
      <c r="D67" s="399"/>
      <c r="E67" s="399"/>
      <c r="F67" s="399"/>
      <c r="G67" s="400"/>
      <c r="H67" s="138">
        <f>ROUND(H66/B66,2)</f>
        <v>347.12</v>
      </c>
    </row>
    <row r="68" spans="1:8" ht="15.75" thickBot="1" x14ac:dyDescent="0.3">
      <c r="A68" s="404"/>
      <c r="B68" s="381"/>
      <c r="C68" s="381"/>
      <c r="D68" s="381"/>
      <c r="E68" s="381"/>
      <c r="F68" s="381"/>
      <c r="G68" s="381"/>
      <c r="H68" s="383"/>
    </row>
    <row r="69" spans="1:8" x14ac:dyDescent="0.25">
      <c r="A69" s="401" t="s">
        <v>95</v>
      </c>
      <c r="B69" s="402"/>
      <c r="C69" s="402"/>
      <c r="D69" s="402"/>
      <c r="E69" s="402"/>
      <c r="F69" s="403"/>
      <c r="G69" s="136" t="s">
        <v>96</v>
      </c>
      <c r="H69" s="137" t="s">
        <v>93</v>
      </c>
    </row>
    <row r="70" spans="1:8" ht="40.5" customHeight="1" x14ac:dyDescent="0.25">
      <c r="A70" s="374" t="e">
        <f>#REF!</f>
        <v>#REF!</v>
      </c>
      <c r="B70" s="375"/>
      <c r="C70" s="375"/>
      <c r="D70" s="376" t="s">
        <v>147</v>
      </c>
      <c r="E70" s="375"/>
      <c r="F70" s="89" t="s">
        <v>200</v>
      </c>
      <c r="G70" s="55" t="s">
        <v>97</v>
      </c>
      <c r="H70" s="56" t="s">
        <v>6</v>
      </c>
    </row>
    <row r="71" spans="1:8" x14ac:dyDescent="0.25">
      <c r="A71" s="359" t="s">
        <v>98</v>
      </c>
      <c r="B71" s="360"/>
      <c r="C71" s="360"/>
      <c r="D71" s="360"/>
      <c r="E71" s="360"/>
      <c r="F71" s="360"/>
      <c r="G71" s="360"/>
      <c r="H71" s="361"/>
    </row>
    <row r="72" spans="1:8" x14ac:dyDescent="0.25">
      <c r="A72" s="57" t="s">
        <v>99</v>
      </c>
      <c r="B72" s="58" t="s">
        <v>100</v>
      </c>
      <c r="C72" s="83" t="s">
        <v>101</v>
      </c>
      <c r="D72" s="83" t="s">
        <v>102</v>
      </c>
      <c r="E72" s="83" t="s">
        <v>103</v>
      </c>
      <c r="F72" s="83"/>
      <c r="G72" s="58" t="s">
        <v>104</v>
      </c>
      <c r="H72" s="60" t="s">
        <v>105</v>
      </c>
    </row>
    <row r="73" spans="1:8" ht="25.5" x14ac:dyDescent="0.25">
      <c r="A73" s="77" t="s">
        <v>202</v>
      </c>
      <c r="B73" s="68" t="s">
        <v>8</v>
      </c>
      <c r="C73" s="133">
        <f>6.6*1.05</f>
        <v>6.93</v>
      </c>
      <c r="D73" s="68" t="s">
        <v>208</v>
      </c>
      <c r="E73" s="83" t="s">
        <v>185</v>
      </c>
      <c r="F73" s="59"/>
      <c r="G73" s="71">
        <v>19.100000000000001</v>
      </c>
      <c r="H73" s="64">
        <f t="shared" ref="H73:H78" si="1">C73*G73</f>
        <v>132.36000000000001</v>
      </c>
    </row>
    <row r="74" spans="1:8" ht="38.25" x14ac:dyDescent="0.25">
      <c r="A74" s="77" t="s">
        <v>203</v>
      </c>
      <c r="B74" s="68" t="s">
        <v>7</v>
      </c>
      <c r="C74" s="133">
        <v>8.1</v>
      </c>
      <c r="D74" s="68" t="s">
        <v>209</v>
      </c>
      <c r="E74" s="83" t="s">
        <v>185</v>
      </c>
      <c r="F74" s="59"/>
      <c r="G74" s="71">
        <v>3.59</v>
      </c>
      <c r="H74" s="64">
        <f t="shared" si="1"/>
        <v>29.08</v>
      </c>
    </row>
    <row r="75" spans="1:8" ht="51" x14ac:dyDescent="0.25">
      <c r="A75" s="77" t="s">
        <v>204</v>
      </c>
      <c r="B75" s="68" t="s">
        <v>7</v>
      </c>
      <c r="C75" s="133">
        <v>4.05</v>
      </c>
      <c r="D75" s="68" t="s">
        <v>210</v>
      </c>
      <c r="E75" s="83" t="s">
        <v>185</v>
      </c>
      <c r="F75" s="59"/>
      <c r="G75" s="71">
        <v>9.07</v>
      </c>
      <c r="H75" s="64">
        <f t="shared" si="1"/>
        <v>36.729999999999997</v>
      </c>
    </row>
    <row r="76" spans="1:8" ht="38.25" x14ac:dyDescent="0.25">
      <c r="A76" s="77" t="s">
        <v>205</v>
      </c>
      <c r="B76" s="68" t="s">
        <v>5</v>
      </c>
      <c r="C76" s="133">
        <v>4</v>
      </c>
      <c r="D76" s="68" t="s">
        <v>211</v>
      </c>
      <c r="E76" s="83" t="s">
        <v>185</v>
      </c>
      <c r="F76" s="59"/>
      <c r="G76" s="71">
        <v>3.53</v>
      </c>
      <c r="H76" s="64">
        <f t="shared" si="1"/>
        <v>14.12</v>
      </c>
    </row>
    <row r="77" spans="1:8" ht="51" x14ac:dyDescent="0.25">
      <c r="A77" s="77" t="s">
        <v>206</v>
      </c>
      <c r="B77" s="68" t="s">
        <v>7</v>
      </c>
      <c r="C77" s="133">
        <v>4.05</v>
      </c>
      <c r="D77" s="68" t="s">
        <v>212</v>
      </c>
      <c r="E77" s="83" t="s">
        <v>185</v>
      </c>
      <c r="F77" s="59"/>
      <c r="G77" s="71">
        <v>10.82</v>
      </c>
      <c r="H77" s="64">
        <f t="shared" si="1"/>
        <v>43.82</v>
      </c>
    </row>
    <row r="78" spans="1:8" ht="63.75" x14ac:dyDescent="0.25">
      <c r="A78" s="77" t="s">
        <v>207</v>
      </c>
      <c r="B78" s="68" t="s">
        <v>7</v>
      </c>
      <c r="C78" s="133">
        <v>1.01</v>
      </c>
      <c r="D78" s="68" t="s">
        <v>213</v>
      </c>
      <c r="E78" s="83" t="s">
        <v>185</v>
      </c>
      <c r="F78" s="59"/>
      <c r="G78" s="71">
        <v>24.33</v>
      </c>
      <c r="H78" s="64">
        <f t="shared" si="1"/>
        <v>24.57</v>
      </c>
    </row>
    <row r="79" spans="1:8" x14ac:dyDescent="0.25">
      <c r="A79" s="365" t="s">
        <v>107</v>
      </c>
      <c r="B79" s="366"/>
      <c r="C79" s="366"/>
      <c r="D79" s="366"/>
      <c r="E79" s="366"/>
      <c r="F79" s="366"/>
      <c r="G79" s="367"/>
      <c r="H79" s="67">
        <f>SUM(H73:H78)</f>
        <v>280.68</v>
      </c>
    </row>
    <row r="80" spans="1:8" x14ac:dyDescent="0.25">
      <c r="A80" s="359" t="s">
        <v>113</v>
      </c>
      <c r="B80" s="360"/>
      <c r="C80" s="360"/>
      <c r="D80" s="360"/>
      <c r="E80" s="360"/>
      <c r="F80" s="360"/>
      <c r="G80" s="360"/>
      <c r="H80" s="361"/>
    </row>
    <row r="81" spans="1:8" x14ac:dyDescent="0.25">
      <c r="A81" s="57" t="s">
        <v>99</v>
      </c>
      <c r="B81" s="58" t="s">
        <v>100</v>
      </c>
      <c r="C81" s="83" t="s">
        <v>101</v>
      </c>
      <c r="D81" s="83" t="s">
        <v>102</v>
      </c>
      <c r="E81" s="83" t="s">
        <v>103</v>
      </c>
      <c r="F81" s="83"/>
      <c r="G81" s="58" t="s">
        <v>104</v>
      </c>
      <c r="H81" s="60" t="s">
        <v>105</v>
      </c>
    </row>
    <row r="82" spans="1:8" x14ac:dyDescent="0.25">
      <c r="A82" s="78"/>
      <c r="B82" s="65"/>
      <c r="C82" s="66"/>
      <c r="D82" s="63"/>
      <c r="E82" s="59"/>
      <c r="F82" s="59"/>
      <c r="G82" s="58"/>
      <c r="H82" s="64">
        <f>C82*G82</f>
        <v>0</v>
      </c>
    </row>
    <row r="83" spans="1:8" x14ac:dyDescent="0.25">
      <c r="A83" s="365" t="s">
        <v>107</v>
      </c>
      <c r="B83" s="366"/>
      <c r="C83" s="366"/>
      <c r="D83" s="366"/>
      <c r="E83" s="366"/>
      <c r="F83" s="366"/>
      <c r="G83" s="367"/>
      <c r="H83" s="67">
        <f>SUM(H82:H82)</f>
        <v>0</v>
      </c>
    </row>
    <row r="84" spans="1:8" x14ac:dyDescent="0.25">
      <c r="A84" s="359" t="s">
        <v>108</v>
      </c>
      <c r="B84" s="360"/>
      <c r="C84" s="360"/>
      <c r="D84" s="360"/>
      <c r="E84" s="360"/>
      <c r="F84" s="360"/>
      <c r="G84" s="360"/>
      <c r="H84" s="361"/>
    </row>
    <row r="85" spans="1:8" ht="38.25" x14ac:dyDescent="0.25">
      <c r="A85" s="57" t="s">
        <v>99</v>
      </c>
      <c r="B85" s="58" t="s">
        <v>100</v>
      </c>
      <c r="C85" s="83" t="s">
        <v>101</v>
      </c>
      <c r="D85" s="83" t="s">
        <v>102</v>
      </c>
      <c r="E85" s="83" t="s">
        <v>103</v>
      </c>
      <c r="F85" s="88" t="s">
        <v>109</v>
      </c>
      <c r="G85" s="58" t="s">
        <v>104</v>
      </c>
      <c r="H85" s="60" t="s">
        <v>105</v>
      </c>
    </row>
    <row r="86" spans="1:8" ht="25.5" x14ac:dyDescent="0.25">
      <c r="A86" s="77" t="s">
        <v>180</v>
      </c>
      <c r="B86" s="68" t="s">
        <v>179</v>
      </c>
      <c r="C86" s="133">
        <f>6.6*0.0558</f>
        <v>0.36828</v>
      </c>
      <c r="D86" s="83" t="s">
        <v>215</v>
      </c>
      <c r="E86" s="68" t="s">
        <v>217</v>
      </c>
      <c r="F86" s="70">
        <v>1</v>
      </c>
      <c r="G86" s="71">
        <v>18.02</v>
      </c>
      <c r="H86" s="131">
        <f>C86*F86*G86</f>
        <v>6.64</v>
      </c>
    </row>
    <row r="87" spans="1:8" ht="25.5" x14ac:dyDescent="0.25">
      <c r="A87" s="77" t="s">
        <v>214</v>
      </c>
      <c r="B87" s="68" t="s">
        <v>179</v>
      </c>
      <c r="C87" s="133">
        <f>6.6*0.1116</f>
        <v>0.73655999999999999</v>
      </c>
      <c r="D87" s="83" t="s">
        <v>216</v>
      </c>
      <c r="E87" s="68" t="s">
        <v>217</v>
      </c>
      <c r="F87" s="70">
        <v>1</v>
      </c>
      <c r="G87" s="71">
        <v>20.99</v>
      </c>
      <c r="H87" s="131">
        <f>C87*F87*G87</f>
        <v>15.46</v>
      </c>
    </row>
    <row r="88" spans="1:8" x14ac:dyDescent="0.25">
      <c r="A88" s="365" t="s">
        <v>107</v>
      </c>
      <c r="B88" s="366"/>
      <c r="C88" s="366"/>
      <c r="D88" s="366"/>
      <c r="E88" s="366"/>
      <c r="F88" s="366"/>
      <c r="G88" s="367"/>
      <c r="H88" s="73">
        <f>ROUND(SUM(H86:H87),2)</f>
        <v>22.1</v>
      </c>
    </row>
    <row r="89" spans="1:8" x14ac:dyDescent="0.25">
      <c r="A89" s="368"/>
      <c r="B89" s="369"/>
      <c r="C89" s="369"/>
      <c r="D89" s="369"/>
      <c r="E89" s="369"/>
      <c r="F89" s="369"/>
      <c r="G89" s="369"/>
      <c r="H89" s="370"/>
    </row>
    <row r="90" spans="1:8" x14ac:dyDescent="0.25">
      <c r="A90" s="82" t="s">
        <v>110</v>
      </c>
      <c r="B90" s="74">
        <v>1</v>
      </c>
      <c r="C90" s="371" t="s">
        <v>111</v>
      </c>
      <c r="D90" s="372"/>
      <c r="E90" s="372"/>
      <c r="F90" s="372"/>
      <c r="G90" s="373"/>
      <c r="H90" s="76">
        <f>ROUND(H88+H83+H79,2)</f>
        <v>302.77999999999997</v>
      </c>
    </row>
    <row r="91" spans="1:8" ht="15.75" thickBot="1" x14ac:dyDescent="0.3">
      <c r="A91" s="398" t="s">
        <v>148</v>
      </c>
      <c r="B91" s="399"/>
      <c r="C91" s="399"/>
      <c r="D91" s="399"/>
      <c r="E91" s="399"/>
      <c r="F91" s="399"/>
      <c r="G91" s="400"/>
      <c r="H91" s="138">
        <f>ROUND(H90/B90,2)</f>
        <v>302.77999999999997</v>
      </c>
    </row>
    <row r="92" spans="1:8" ht="15.75" thickBot="1" x14ac:dyDescent="0.3">
      <c r="A92" s="21"/>
      <c r="H92" s="20"/>
    </row>
    <row r="93" spans="1:8" x14ac:dyDescent="0.25">
      <c r="A93" s="401" t="s">
        <v>95</v>
      </c>
      <c r="B93" s="402"/>
      <c r="C93" s="402"/>
      <c r="D93" s="402"/>
      <c r="E93" s="402"/>
      <c r="F93" s="403"/>
      <c r="G93" s="136" t="s">
        <v>96</v>
      </c>
      <c r="H93" s="137" t="s">
        <v>93</v>
      </c>
    </row>
    <row r="94" spans="1:8" ht="28.5" customHeight="1" x14ac:dyDescent="0.25">
      <c r="A94" s="374" t="e">
        <f>#REF!</f>
        <v>#REF!</v>
      </c>
      <c r="B94" s="375"/>
      <c r="C94" s="375"/>
      <c r="D94" s="376" t="s">
        <v>147</v>
      </c>
      <c r="E94" s="375"/>
      <c r="F94" s="89" t="s">
        <v>218</v>
      </c>
      <c r="G94" s="55" t="s">
        <v>97</v>
      </c>
      <c r="H94" s="56" t="s">
        <v>176</v>
      </c>
    </row>
    <row r="95" spans="1:8" x14ac:dyDescent="0.25">
      <c r="A95" s="359" t="s">
        <v>98</v>
      </c>
      <c r="B95" s="360"/>
      <c r="C95" s="360"/>
      <c r="D95" s="360"/>
      <c r="E95" s="360"/>
      <c r="F95" s="360"/>
      <c r="G95" s="360"/>
      <c r="H95" s="361"/>
    </row>
    <row r="96" spans="1:8" x14ac:dyDescent="0.25">
      <c r="A96" s="57" t="s">
        <v>99</v>
      </c>
      <c r="B96" s="58" t="s">
        <v>100</v>
      </c>
      <c r="C96" s="83" t="s">
        <v>101</v>
      </c>
      <c r="D96" s="83" t="s">
        <v>102</v>
      </c>
      <c r="E96" s="83" t="s">
        <v>103</v>
      </c>
      <c r="F96" s="83"/>
      <c r="G96" s="58" t="s">
        <v>104</v>
      </c>
      <c r="H96" s="60" t="s">
        <v>105</v>
      </c>
    </row>
    <row r="97" spans="1:8" ht="63.75" x14ac:dyDescent="0.25">
      <c r="A97" s="147" t="s">
        <v>219</v>
      </c>
      <c r="B97" s="139" t="s">
        <v>5</v>
      </c>
      <c r="C97" s="140">
        <v>6</v>
      </c>
      <c r="D97" s="140">
        <v>4351</v>
      </c>
      <c r="E97" s="83" t="s">
        <v>185</v>
      </c>
      <c r="F97" s="59"/>
      <c r="G97" s="140">
        <v>24.65</v>
      </c>
      <c r="H97" s="64">
        <f>C97*G97</f>
        <v>147.9</v>
      </c>
    </row>
    <row r="98" spans="1:8" ht="25.5" x14ac:dyDescent="0.25">
      <c r="A98" s="147" t="s">
        <v>220</v>
      </c>
      <c r="B98" s="139" t="s">
        <v>8</v>
      </c>
      <c r="C98" s="140">
        <v>7.6499999999999999E-2</v>
      </c>
      <c r="D98" s="140">
        <v>37329</v>
      </c>
      <c r="E98" s="83" t="s">
        <v>185</v>
      </c>
      <c r="F98" s="59"/>
      <c r="G98" s="140">
        <v>80.38</v>
      </c>
      <c r="H98" s="64">
        <f>C98*G98</f>
        <v>6.15</v>
      </c>
    </row>
    <row r="99" spans="1:8" x14ac:dyDescent="0.25">
      <c r="A99" s="147" t="s">
        <v>221</v>
      </c>
      <c r="B99" s="139" t="s">
        <v>5</v>
      </c>
      <c r="C99" s="140">
        <v>1</v>
      </c>
      <c r="D99" s="141" t="s">
        <v>225</v>
      </c>
      <c r="E99" s="83" t="s">
        <v>225</v>
      </c>
      <c r="F99" s="59"/>
      <c r="G99" s="140">
        <v>2755</v>
      </c>
      <c r="H99" s="64">
        <f>C99*G99</f>
        <v>2755</v>
      </c>
    </row>
    <row r="100" spans="1:8" x14ac:dyDescent="0.25">
      <c r="A100" s="365" t="s">
        <v>107</v>
      </c>
      <c r="B100" s="366"/>
      <c r="C100" s="366"/>
      <c r="D100" s="366"/>
      <c r="E100" s="366"/>
      <c r="F100" s="366"/>
      <c r="G100" s="367"/>
      <c r="H100" s="67">
        <f>SUM(H97:H99)</f>
        <v>2909.05</v>
      </c>
    </row>
    <row r="101" spans="1:8" x14ac:dyDescent="0.25">
      <c r="A101" s="359" t="s">
        <v>113</v>
      </c>
      <c r="B101" s="360"/>
      <c r="C101" s="360"/>
      <c r="D101" s="360"/>
      <c r="E101" s="360"/>
      <c r="F101" s="360"/>
      <c r="G101" s="360"/>
      <c r="H101" s="361"/>
    </row>
    <row r="102" spans="1:8" x14ac:dyDescent="0.25">
      <c r="A102" s="57" t="s">
        <v>99</v>
      </c>
      <c r="B102" s="58" t="s">
        <v>100</v>
      </c>
      <c r="C102" s="83" t="s">
        <v>101</v>
      </c>
      <c r="D102" s="83" t="s">
        <v>102</v>
      </c>
      <c r="E102" s="83" t="s">
        <v>103</v>
      </c>
      <c r="F102" s="83"/>
      <c r="G102" s="58" t="s">
        <v>104</v>
      </c>
      <c r="H102" s="60" t="s">
        <v>105</v>
      </c>
    </row>
    <row r="103" spans="1:8" x14ac:dyDescent="0.25">
      <c r="A103" s="78"/>
      <c r="B103" s="65"/>
      <c r="C103" s="66"/>
      <c r="D103" s="63"/>
      <c r="E103" s="59"/>
      <c r="F103" s="59"/>
      <c r="G103" s="58"/>
      <c r="H103" s="64">
        <f>C103*G103</f>
        <v>0</v>
      </c>
    </row>
    <row r="104" spans="1:8" x14ac:dyDescent="0.25">
      <c r="A104" s="365" t="s">
        <v>107</v>
      </c>
      <c r="B104" s="366"/>
      <c r="C104" s="366"/>
      <c r="D104" s="366"/>
      <c r="E104" s="366"/>
      <c r="F104" s="366"/>
      <c r="G104" s="367"/>
      <c r="H104" s="67">
        <f>SUM(H103:H103)</f>
        <v>0</v>
      </c>
    </row>
    <row r="105" spans="1:8" x14ac:dyDescent="0.25">
      <c r="A105" s="359" t="s">
        <v>108</v>
      </c>
      <c r="B105" s="360"/>
      <c r="C105" s="360"/>
      <c r="D105" s="360"/>
      <c r="E105" s="360"/>
      <c r="F105" s="360"/>
      <c r="G105" s="360"/>
      <c r="H105" s="361"/>
    </row>
    <row r="106" spans="1:8" ht="38.25" x14ac:dyDescent="0.25">
      <c r="A106" s="57" t="s">
        <v>99</v>
      </c>
      <c r="B106" s="58" t="s">
        <v>100</v>
      </c>
      <c r="C106" s="83" t="s">
        <v>101</v>
      </c>
      <c r="D106" s="83" t="s">
        <v>102</v>
      </c>
      <c r="E106" s="83" t="s">
        <v>103</v>
      </c>
      <c r="F106" s="88" t="s">
        <v>109</v>
      </c>
      <c r="G106" s="58" t="s">
        <v>104</v>
      </c>
      <c r="H106" s="60" t="s">
        <v>105</v>
      </c>
    </row>
    <row r="107" spans="1:8" ht="25.5" x14ac:dyDescent="0.25">
      <c r="A107" s="147" t="s">
        <v>180</v>
      </c>
      <c r="B107" s="68" t="s">
        <v>179</v>
      </c>
      <c r="C107" s="140">
        <v>0.87880000000000003</v>
      </c>
      <c r="D107" s="140" t="s">
        <v>215</v>
      </c>
      <c r="E107" s="68" t="s">
        <v>217</v>
      </c>
      <c r="F107" s="70">
        <v>1</v>
      </c>
      <c r="G107" s="140">
        <v>18.02</v>
      </c>
      <c r="H107" s="131">
        <f>C107*F107*G107</f>
        <v>15.84</v>
      </c>
    </row>
    <row r="108" spans="1:8" ht="25.5" x14ac:dyDescent="0.25">
      <c r="A108" s="147" t="s">
        <v>223</v>
      </c>
      <c r="B108" s="68" t="s">
        <v>179</v>
      </c>
      <c r="C108" s="140">
        <v>0.44429999999999997</v>
      </c>
      <c r="D108" s="140" t="s">
        <v>224</v>
      </c>
      <c r="E108" s="68" t="s">
        <v>217</v>
      </c>
      <c r="F108" s="70">
        <v>1</v>
      </c>
      <c r="G108" s="140">
        <v>24.52</v>
      </c>
      <c r="H108" s="131">
        <f>C108*F108*G108</f>
        <v>10.89</v>
      </c>
    </row>
    <row r="109" spans="1:8" x14ac:dyDescent="0.25">
      <c r="A109" s="365" t="s">
        <v>107</v>
      </c>
      <c r="B109" s="366"/>
      <c r="C109" s="366"/>
      <c r="D109" s="366"/>
      <c r="E109" s="366"/>
      <c r="F109" s="366"/>
      <c r="G109" s="367"/>
      <c r="H109" s="73">
        <f>ROUND(SUM(H107:H108),2)</f>
        <v>26.73</v>
      </c>
    </row>
    <row r="110" spans="1:8" x14ac:dyDescent="0.25">
      <c r="A110" s="368"/>
      <c r="B110" s="369"/>
      <c r="C110" s="369"/>
      <c r="D110" s="369"/>
      <c r="E110" s="369"/>
      <c r="F110" s="369"/>
      <c r="G110" s="369"/>
      <c r="H110" s="370"/>
    </row>
    <row r="111" spans="1:8" x14ac:dyDescent="0.25">
      <c r="A111" s="82" t="s">
        <v>110</v>
      </c>
      <c r="B111" s="74">
        <v>1</v>
      </c>
      <c r="C111" s="371" t="s">
        <v>111</v>
      </c>
      <c r="D111" s="372"/>
      <c r="E111" s="372"/>
      <c r="F111" s="372"/>
      <c r="G111" s="373"/>
      <c r="H111" s="76">
        <f>ROUND(H109+H104+H100,2)</f>
        <v>2935.78</v>
      </c>
    </row>
    <row r="112" spans="1:8" ht="15.75" thickBot="1" x14ac:dyDescent="0.3">
      <c r="A112" s="398" t="s">
        <v>148</v>
      </c>
      <c r="B112" s="399"/>
      <c r="C112" s="399"/>
      <c r="D112" s="399"/>
      <c r="E112" s="399"/>
      <c r="F112" s="399"/>
      <c r="G112" s="400"/>
      <c r="H112" s="138">
        <f>ROUND(H111/B111,2)</f>
        <v>2935.78</v>
      </c>
    </row>
    <row r="113" spans="1:8" ht="15.75" thickBot="1" x14ac:dyDescent="0.3">
      <c r="A113" s="21"/>
      <c r="H113" s="20"/>
    </row>
    <row r="114" spans="1:8" x14ac:dyDescent="0.25">
      <c r="A114" s="401" t="s">
        <v>95</v>
      </c>
      <c r="B114" s="402"/>
      <c r="C114" s="402"/>
      <c r="D114" s="402"/>
      <c r="E114" s="402"/>
      <c r="F114" s="403"/>
      <c r="G114" s="136" t="s">
        <v>96</v>
      </c>
      <c r="H114" s="137" t="s">
        <v>93</v>
      </c>
    </row>
    <row r="115" spans="1:8" ht="45" customHeight="1" x14ac:dyDescent="0.25">
      <c r="A115" s="374" t="e">
        <f>#REF!</f>
        <v>#REF!</v>
      </c>
      <c r="B115" s="375"/>
      <c r="C115" s="375"/>
      <c r="D115" s="376" t="s">
        <v>147</v>
      </c>
      <c r="E115" s="375"/>
      <c r="F115" s="89" t="s">
        <v>226</v>
      </c>
      <c r="G115" s="55" t="s">
        <v>97</v>
      </c>
      <c r="H115" s="56" t="s">
        <v>176</v>
      </c>
    </row>
    <row r="116" spans="1:8" x14ac:dyDescent="0.25">
      <c r="A116" s="359" t="s">
        <v>98</v>
      </c>
      <c r="B116" s="360"/>
      <c r="C116" s="360"/>
      <c r="D116" s="360"/>
      <c r="E116" s="360"/>
      <c r="F116" s="360"/>
      <c r="G116" s="360"/>
      <c r="H116" s="361"/>
    </row>
    <row r="117" spans="1:8" x14ac:dyDescent="0.25">
      <c r="A117" s="57" t="s">
        <v>99</v>
      </c>
      <c r="B117" s="58" t="s">
        <v>100</v>
      </c>
      <c r="C117" s="83" t="s">
        <v>101</v>
      </c>
      <c r="D117" s="83" t="s">
        <v>102</v>
      </c>
      <c r="E117" s="83" t="s">
        <v>103</v>
      </c>
      <c r="F117" s="83"/>
      <c r="G117" s="58" t="s">
        <v>104</v>
      </c>
      <c r="H117" s="60" t="s">
        <v>105</v>
      </c>
    </row>
    <row r="118" spans="1:8" ht="63.75" x14ac:dyDescent="0.25">
      <c r="A118" s="147" t="s">
        <v>227</v>
      </c>
      <c r="B118" s="139" t="s">
        <v>5</v>
      </c>
      <c r="C118" s="140">
        <v>1.9E-2</v>
      </c>
      <c r="D118" s="140">
        <v>3148</v>
      </c>
      <c r="E118" s="83" t="s">
        <v>185</v>
      </c>
      <c r="F118" s="59"/>
      <c r="G118" s="140">
        <v>14.49</v>
      </c>
      <c r="H118" s="64">
        <f>C118*G118</f>
        <v>0.28000000000000003</v>
      </c>
    </row>
    <row r="119" spans="1:8" ht="51" x14ac:dyDescent="0.25">
      <c r="A119" s="147" t="s">
        <v>228</v>
      </c>
      <c r="B119" s="139" t="s">
        <v>5</v>
      </c>
      <c r="C119" s="140">
        <v>1</v>
      </c>
      <c r="D119" s="141" t="s">
        <v>222</v>
      </c>
      <c r="E119" s="141" t="s">
        <v>222</v>
      </c>
      <c r="F119" s="59"/>
      <c r="G119" s="140">
        <v>564.54999999999995</v>
      </c>
      <c r="H119" s="64">
        <f>C119*G119</f>
        <v>564.54999999999995</v>
      </c>
    </row>
    <row r="120" spans="1:8" x14ac:dyDescent="0.25">
      <c r="A120" s="365" t="s">
        <v>107</v>
      </c>
      <c r="B120" s="366"/>
      <c r="C120" s="366"/>
      <c r="D120" s="366"/>
      <c r="E120" s="366"/>
      <c r="F120" s="366"/>
      <c r="G120" s="367"/>
      <c r="H120" s="67">
        <f>SUM(H118:H119)</f>
        <v>564.83000000000004</v>
      </c>
    </row>
    <row r="121" spans="1:8" x14ac:dyDescent="0.25">
      <c r="A121" s="359" t="s">
        <v>113</v>
      </c>
      <c r="B121" s="360"/>
      <c r="C121" s="360"/>
      <c r="D121" s="360"/>
      <c r="E121" s="360"/>
      <c r="F121" s="360"/>
      <c r="G121" s="360"/>
      <c r="H121" s="361"/>
    </row>
    <row r="122" spans="1:8" x14ac:dyDescent="0.25">
      <c r="A122" s="57" t="s">
        <v>99</v>
      </c>
      <c r="B122" s="58" t="s">
        <v>100</v>
      </c>
      <c r="C122" s="83" t="s">
        <v>101</v>
      </c>
      <c r="D122" s="83" t="s">
        <v>102</v>
      </c>
      <c r="E122" s="83" t="s">
        <v>103</v>
      </c>
      <c r="F122" s="83"/>
      <c r="G122" s="58" t="s">
        <v>104</v>
      </c>
      <c r="H122" s="60" t="s">
        <v>105</v>
      </c>
    </row>
    <row r="123" spans="1:8" x14ac:dyDescent="0.25">
      <c r="A123" s="78"/>
      <c r="B123" s="65"/>
      <c r="C123" s="66"/>
      <c r="D123" s="63"/>
      <c r="E123" s="59"/>
      <c r="F123" s="59"/>
      <c r="G123" s="58"/>
      <c r="H123" s="64">
        <f>C123*G123</f>
        <v>0</v>
      </c>
    </row>
    <row r="124" spans="1:8" x14ac:dyDescent="0.25">
      <c r="A124" s="365" t="s">
        <v>107</v>
      </c>
      <c r="B124" s="366"/>
      <c r="C124" s="366"/>
      <c r="D124" s="366"/>
      <c r="E124" s="366"/>
      <c r="F124" s="366"/>
      <c r="G124" s="367"/>
      <c r="H124" s="67">
        <f>SUM(H123:H123)</f>
        <v>0</v>
      </c>
    </row>
    <row r="125" spans="1:8" x14ac:dyDescent="0.25">
      <c r="A125" s="359" t="s">
        <v>108</v>
      </c>
      <c r="B125" s="360"/>
      <c r="C125" s="360"/>
      <c r="D125" s="360"/>
      <c r="E125" s="360"/>
      <c r="F125" s="360"/>
      <c r="G125" s="360"/>
      <c r="H125" s="361"/>
    </row>
    <row r="126" spans="1:8" ht="38.25" x14ac:dyDescent="0.25">
      <c r="A126" s="57" t="s">
        <v>99</v>
      </c>
      <c r="B126" s="58" t="s">
        <v>100</v>
      </c>
      <c r="C126" s="83" t="s">
        <v>101</v>
      </c>
      <c r="D126" s="83" t="s">
        <v>102</v>
      </c>
      <c r="E126" s="83" t="s">
        <v>103</v>
      </c>
      <c r="F126" s="88" t="s">
        <v>109</v>
      </c>
      <c r="G126" s="58" t="s">
        <v>104</v>
      </c>
      <c r="H126" s="60" t="s">
        <v>105</v>
      </c>
    </row>
    <row r="127" spans="1:8" ht="25.5" x14ac:dyDescent="0.25">
      <c r="A127" s="147" t="s">
        <v>230</v>
      </c>
      <c r="B127" s="68" t="s">
        <v>179</v>
      </c>
      <c r="C127" s="140">
        <v>0.78900000000000003</v>
      </c>
      <c r="D127" s="140" t="s">
        <v>229</v>
      </c>
      <c r="E127" s="68" t="s">
        <v>217</v>
      </c>
      <c r="F127" s="70">
        <v>1</v>
      </c>
      <c r="G127" s="140">
        <v>19.54</v>
      </c>
      <c r="H127" s="131">
        <f>C127*F127*G127</f>
        <v>15.42</v>
      </c>
    </row>
    <row r="128" spans="1:8" ht="25.5" x14ac:dyDescent="0.25">
      <c r="A128" s="147" t="s">
        <v>223</v>
      </c>
      <c r="B128" s="68" t="s">
        <v>179</v>
      </c>
      <c r="C128" s="140">
        <v>0.78900000000000003</v>
      </c>
      <c r="D128" s="140" t="s">
        <v>224</v>
      </c>
      <c r="E128" s="68" t="s">
        <v>217</v>
      </c>
      <c r="F128" s="70">
        <v>1</v>
      </c>
      <c r="G128" s="140">
        <v>24.52</v>
      </c>
      <c r="H128" s="131">
        <f>C128*F128*G128</f>
        <v>19.350000000000001</v>
      </c>
    </row>
    <row r="129" spans="1:8" x14ac:dyDescent="0.25">
      <c r="A129" s="365" t="s">
        <v>107</v>
      </c>
      <c r="B129" s="366"/>
      <c r="C129" s="366"/>
      <c r="D129" s="366"/>
      <c r="E129" s="366"/>
      <c r="F129" s="366"/>
      <c r="G129" s="367"/>
      <c r="H129" s="73">
        <f>ROUND(SUM(H127:H128),2)</f>
        <v>34.770000000000003</v>
      </c>
    </row>
    <row r="130" spans="1:8" x14ac:dyDescent="0.25">
      <c r="A130" s="368"/>
      <c r="B130" s="369"/>
      <c r="C130" s="369"/>
      <c r="D130" s="369"/>
      <c r="E130" s="369"/>
      <c r="F130" s="369"/>
      <c r="G130" s="369"/>
      <c r="H130" s="370"/>
    </row>
    <row r="131" spans="1:8" x14ac:dyDescent="0.25">
      <c r="A131" s="82" t="s">
        <v>110</v>
      </c>
      <c r="B131" s="74">
        <v>1</v>
      </c>
      <c r="C131" s="371" t="s">
        <v>111</v>
      </c>
      <c r="D131" s="372"/>
      <c r="E131" s="372"/>
      <c r="F131" s="372"/>
      <c r="G131" s="373"/>
      <c r="H131" s="76">
        <f>ROUND(H129+H124+H120,2)</f>
        <v>599.6</v>
      </c>
    </row>
    <row r="132" spans="1:8" ht="15.75" thickBot="1" x14ac:dyDescent="0.3">
      <c r="A132" s="398" t="s">
        <v>148</v>
      </c>
      <c r="B132" s="399"/>
      <c r="C132" s="399"/>
      <c r="D132" s="399"/>
      <c r="E132" s="399"/>
      <c r="F132" s="399"/>
      <c r="G132" s="400"/>
      <c r="H132" s="138">
        <f>ROUND(H131/B131,2)</f>
        <v>599.6</v>
      </c>
    </row>
    <row r="133" spans="1:8" ht="15.75" thickBot="1" x14ac:dyDescent="0.3">
      <c r="A133" s="21"/>
      <c r="H133" s="20"/>
    </row>
    <row r="134" spans="1:8" x14ac:dyDescent="0.25">
      <c r="A134" s="401" t="s">
        <v>95</v>
      </c>
      <c r="B134" s="402"/>
      <c r="C134" s="402"/>
      <c r="D134" s="402"/>
      <c r="E134" s="402"/>
      <c r="F134" s="403"/>
      <c r="G134" s="136" t="s">
        <v>96</v>
      </c>
      <c r="H134" s="137" t="s">
        <v>93</v>
      </c>
    </row>
    <row r="135" spans="1:8" ht="36.75" customHeight="1" x14ac:dyDescent="0.25">
      <c r="A135" s="374" t="e">
        <f>#REF!</f>
        <v>#REF!</v>
      </c>
      <c r="B135" s="375"/>
      <c r="C135" s="375"/>
      <c r="D135" s="376" t="s">
        <v>147</v>
      </c>
      <c r="E135" s="375"/>
      <c r="F135" s="89" t="s">
        <v>231</v>
      </c>
      <c r="G135" s="55" t="s">
        <v>97</v>
      </c>
      <c r="H135" s="56" t="s">
        <v>176</v>
      </c>
    </row>
    <row r="136" spans="1:8" x14ac:dyDescent="0.25">
      <c r="A136" s="359" t="s">
        <v>98</v>
      </c>
      <c r="B136" s="360"/>
      <c r="C136" s="360"/>
      <c r="D136" s="360"/>
      <c r="E136" s="360"/>
      <c r="F136" s="360"/>
      <c r="G136" s="360"/>
      <c r="H136" s="361"/>
    </row>
    <row r="137" spans="1:8" x14ac:dyDescent="0.25">
      <c r="A137" s="57" t="s">
        <v>99</v>
      </c>
      <c r="B137" s="58" t="s">
        <v>100</v>
      </c>
      <c r="C137" s="83" t="s">
        <v>101</v>
      </c>
      <c r="D137" s="83" t="s">
        <v>102</v>
      </c>
      <c r="E137" s="83" t="s">
        <v>103</v>
      </c>
      <c r="F137" s="83"/>
      <c r="G137" s="58" t="s">
        <v>104</v>
      </c>
      <c r="H137" s="60" t="s">
        <v>105</v>
      </c>
    </row>
    <row r="138" spans="1:8" ht="38.25" x14ac:dyDescent="0.25">
      <c r="A138" s="147" t="s">
        <v>232</v>
      </c>
      <c r="B138" s="139" t="s">
        <v>5</v>
      </c>
      <c r="C138" s="140">
        <v>3.9</v>
      </c>
      <c r="D138" s="140" t="s">
        <v>201</v>
      </c>
      <c r="E138" s="140" t="s">
        <v>217</v>
      </c>
      <c r="F138" s="59"/>
      <c r="G138" s="140">
        <v>20.29</v>
      </c>
      <c r="H138" s="64">
        <f>C138*G138</f>
        <v>79.13</v>
      </c>
    </row>
    <row r="139" spans="1:8" x14ac:dyDescent="0.25">
      <c r="A139" s="365" t="s">
        <v>107</v>
      </c>
      <c r="B139" s="366"/>
      <c r="C139" s="366"/>
      <c r="D139" s="366"/>
      <c r="E139" s="366"/>
      <c r="F139" s="366"/>
      <c r="G139" s="367"/>
      <c r="H139" s="67">
        <f>SUM(H138:H138)</f>
        <v>79.13</v>
      </c>
    </row>
    <row r="140" spans="1:8" x14ac:dyDescent="0.25">
      <c r="A140" s="359" t="s">
        <v>113</v>
      </c>
      <c r="B140" s="360"/>
      <c r="C140" s="360"/>
      <c r="D140" s="360"/>
      <c r="E140" s="360"/>
      <c r="F140" s="360"/>
      <c r="G140" s="360"/>
      <c r="H140" s="361"/>
    </row>
    <row r="141" spans="1:8" x14ac:dyDescent="0.25">
      <c r="A141" s="57" t="s">
        <v>99</v>
      </c>
      <c r="B141" s="58" t="s">
        <v>100</v>
      </c>
      <c r="C141" s="83" t="s">
        <v>101</v>
      </c>
      <c r="D141" s="83" t="s">
        <v>102</v>
      </c>
      <c r="E141" s="83" t="s">
        <v>103</v>
      </c>
      <c r="F141" s="83"/>
      <c r="G141" s="58" t="s">
        <v>104</v>
      </c>
      <c r="H141" s="60" t="s">
        <v>105</v>
      </c>
    </row>
    <row r="142" spans="1:8" x14ac:dyDescent="0.25">
      <c r="A142" s="78"/>
      <c r="B142" s="65"/>
      <c r="C142" s="66"/>
      <c r="D142" s="63"/>
      <c r="E142" s="59"/>
      <c r="F142" s="59"/>
      <c r="G142" s="58"/>
      <c r="H142" s="64">
        <f>C142*G142</f>
        <v>0</v>
      </c>
    </row>
    <row r="143" spans="1:8" x14ac:dyDescent="0.25">
      <c r="A143" s="365" t="s">
        <v>107</v>
      </c>
      <c r="B143" s="366"/>
      <c r="C143" s="366"/>
      <c r="D143" s="366"/>
      <c r="E143" s="366"/>
      <c r="F143" s="366"/>
      <c r="G143" s="367"/>
      <c r="H143" s="67">
        <f>SUM(H142:H142)</f>
        <v>0</v>
      </c>
    </row>
    <row r="144" spans="1:8" x14ac:dyDescent="0.25">
      <c r="A144" s="359" t="s">
        <v>108</v>
      </c>
      <c r="B144" s="360"/>
      <c r="C144" s="360"/>
      <c r="D144" s="360"/>
      <c r="E144" s="360"/>
      <c r="F144" s="360"/>
      <c r="G144" s="360"/>
      <c r="H144" s="361"/>
    </row>
    <row r="145" spans="1:8" ht="38.25" x14ac:dyDescent="0.25">
      <c r="A145" s="57" t="s">
        <v>99</v>
      </c>
      <c r="B145" s="58" t="s">
        <v>100</v>
      </c>
      <c r="C145" s="83" t="s">
        <v>101</v>
      </c>
      <c r="D145" s="83" t="s">
        <v>102</v>
      </c>
      <c r="E145" s="83" t="s">
        <v>103</v>
      </c>
      <c r="F145" s="88" t="s">
        <v>109</v>
      </c>
      <c r="G145" s="58" t="s">
        <v>104</v>
      </c>
      <c r="H145" s="60" t="s">
        <v>105</v>
      </c>
    </row>
    <row r="146" spans="1:8" ht="25.5" x14ac:dyDescent="0.25">
      <c r="A146" s="147" t="s">
        <v>180</v>
      </c>
      <c r="B146" s="68" t="s">
        <v>179</v>
      </c>
      <c r="C146" s="140">
        <v>0.25</v>
      </c>
      <c r="D146" s="140" t="s">
        <v>215</v>
      </c>
      <c r="E146" s="68" t="s">
        <v>217</v>
      </c>
      <c r="F146" s="70">
        <v>1</v>
      </c>
      <c r="G146" s="140">
        <v>18.02</v>
      </c>
      <c r="H146" s="131">
        <f>C146*F146*G146</f>
        <v>4.51</v>
      </c>
    </row>
    <row r="147" spans="1:8" x14ac:dyDescent="0.25">
      <c r="A147" s="365" t="s">
        <v>107</v>
      </c>
      <c r="B147" s="366"/>
      <c r="C147" s="366"/>
      <c r="D147" s="366"/>
      <c r="E147" s="366"/>
      <c r="F147" s="366"/>
      <c r="G147" s="367"/>
      <c r="H147" s="73">
        <f>ROUND(SUM(H146:H146),2)</f>
        <v>4.51</v>
      </c>
    </row>
    <row r="148" spans="1:8" x14ac:dyDescent="0.25">
      <c r="A148" s="368"/>
      <c r="B148" s="369"/>
      <c r="C148" s="369"/>
      <c r="D148" s="369"/>
      <c r="E148" s="369"/>
      <c r="F148" s="369"/>
      <c r="G148" s="369"/>
      <c r="H148" s="370"/>
    </row>
    <row r="149" spans="1:8" x14ac:dyDescent="0.25">
      <c r="A149" s="82" t="s">
        <v>110</v>
      </c>
      <c r="B149" s="74">
        <v>1</v>
      </c>
      <c r="C149" s="371" t="s">
        <v>111</v>
      </c>
      <c r="D149" s="372"/>
      <c r="E149" s="372"/>
      <c r="F149" s="372"/>
      <c r="G149" s="373"/>
      <c r="H149" s="76">
        <f>ROUND(H147+H143+H139,2)</f>
        <v>83.64</v>
      </c>
    </row>
    <row r="150" spans="1:8" ht="15.75" thickBot="1" x14ac:dyDescent="0.3">
      <c r="A150" s="398" t="s">
        <v>148</v>
      </c>
      <c r="B150" s="399"/>
      <c r="C150" s="399"/>
      <c r="D150" s="399"/>
      <c r="E150" s="399"/>
      <c r="F150" s="399"/>
      <c r="G150" s="400"/>
      <c r="H150" s="138">
        <f>ROUND(H149/B149,2)</f>
        <v>83.64</v>
      </c>
    </row>
    <row r="151" spans="1:8" ht="15.75" thickBot="1" x14ac:dyDescent="0.3">
      <c r="A151" s="21"/>
      <c r="H151" s="20"/>
    </row>
    <row r="152" spans="1:8" x14ac:dyDescent="0.25">
      <c r="A152" s="401" t="s">
        <v>95</v>
      </c>
      <c r="B152" s="402"/>
      <c r="C152" s="402"/>
      <c r="D152" s="402"/>
      <c r="E152" s="402"/>
      <c r="F152" s="403"/>
      <c r="G152" s="136" t="s">
        <v>96</v>
      </c>
      <c r="H152" s="137" t="s">
        <v>93</v>
      </c>
    </row>
    <row r="153" spans="1:8" ht="80.25" customHeight="1" x14ac:dyDescent="0.25">
      <c r="A153" s="374" t="e">
        <f>#REF!</f>
        <v>#REF!</v>
      </c>
      <c r="B153" s="375"/>
      <c r="C153" s="375"/>
      <c r="D153" s="376" t="s">
        <v>147</v>
      </c>
      <c r="E153" s="375"/>
      <c r="F153" s="89" t="s">
        <v>233</v>
      </c>
      <c r="G153" s="55" t="s">
        <v>97</v>
      </c>
      <c r="H153" s="56" t="s">
        <v>176</v>
      </c>
    </row>
    <row r="154" spans="1:8" x14ac:dyDescent="0.25">
      <c r="A154" s="359" t="s">
        <v>98</v>
      </c>
      <c r="B154" s="360"/>
      <c r="C154" s="360"/>
      <c r="D154" s="360"/>
      <c r="E154" s="360"/>
      <c r="F154" s="360"/>
      <c r="G154" s="360"/>
      <c r="H154" s="361"/>
    </row>
    <row r="155" spans="1:8" x14ac:dyDescent="0.25">
      <c r="A155" s="57" t="s">
        <v>99</v>
      </c>
      <c r="B155" s="58" t="s">
        <v>100</v>
      </c>
      <c r="C155" s="83" t="s">
        <v>101</v>
      </c>
      <c r="D155" s="83" t="s">
        <v>102</v>
      </c>
      <c r="E155" s="83" t="s">
        <v>103</v>
      </c>
      <c r="F155" s="83"/>
      <c r="G155" s="58" t="s">
        <v>104</v>
      </c>
      <c r="H155" s="60" t="s">
        <v>105</v>
      </c>
    </row>
    <row r="156" spans="1:8" ht="51" x14ac:dyDescent="0.25">
      <c r="A156" s="147" t="s">
        <v>234</v>
      </c>
      <c r="B156" s="140" t="s">
        <v>244</v>
      </c>
      <c r="C156" s="140">
        <v>27</v>
      </c>
      <c r="D156" s="144">
        <v>93654</v>
      </c>
      <c r="E156" s="143" t="s">
        <v>106</v>
      </c>
      <c r="F156" s="59"/>
      <c r="G156" s="140">
        <v>18.79</v>
      </c>
      <c r="H156" s="64">
        <f>C156*G156</f>
        <v>507.33</v>
      </c>
    </row>
    <row r="157" spans="1:8" ht="51" x14ac:dyDescent="0.25">
      <c r="A157" s="147" t="s">
        <v>235</v>
      </c>
      <c r="B157" s="140" t="s">
        <v>244</v>
      </c>
      <c r="C157" s="140">
        <v>24</v>
      </c>
      <c r="D157" s="144">
        <v>93661</v>
      </c>
      <c r="E157" s="143" t="s">
        <v>106</v>
      </c>
      <c r="F157" s="59"/>
      <c r="G157" s="140">
        <v>95.96</v>
      </c>
      <c r="H157" s="64">
        <f t="shared" ref="H157:H165" si="2">C157*G157</f>
        <v>2303.04</v>
      </c>
    </row>
    <row r="158" spans="1:8" ht="51" x14ac:dyDescent="0.25">
      <c r="A158" s="147" t="s">
        <v>236</v>
      </c>
      <c r="B158" s="140" t="s">
        <v>244</v>
      </c>
      <c r="C158" s="140">
        <v>2</v>
      </c>
      <c r="D158" s="144">
        <v>93664</v>
      </c>
      <c r="E158" s="143" t="s">
        <v>106</v>
      </c>
      <c r="F158" s="59"/>
      <c r="G158" s="140">
        <v>101.04</v>
      </c>
      <c r="H158" s="64">
        <f t="shared" si="2"/>
        <v>202.08</v>
      </c>
    </row>
    <row r="159" spans="1:8" ht="38.25" x14ac:dyDescent="0.25">
      <c r="A159" s="147" t="s">
        <v>237</v>
      </c>
      <c r="B159" s="140" t="s">
        <v>244</v>
      </c>
      <c r="C159" s="140">
        <v>3</v>
      </c>
      <c r="D159" s="142">
        <v>39465</v>
      </c>
      <c r="E159" s="143" t="s">
        <v>246</v>
      </c>
      <c r="F159" s="59"/>
      <c r="G159" s="140">
        <v>117</v>
      </c>
      <c r="H159" s="64">
        <f t="shared" si="2"/>
        <v>351</v>
      </c>
    </row>
    <row r="160" spans="1:8" ht="38.25" x14ac:dyDescent="0.25">
      <c r="A160" s="147" t="s">
        <v>238</v>
      </c>
      <c r="B160" s="140" t="s">
        <v>244</v>
      </c>
      <c r="C160" s="140">
        <v>1</v>
      </c>
      <c r="D160" s="142">
        <v>39456</v>
      </c>
      <c r="E160" s="143" t="s">
        <v>246</v>
      </c>
      <c r="F160" s="59"/>
      <c r="G160" s="140">
        <v>274.5</v>
      </c>
      <c r="H160" s="64">
        <f t="shared" si="2"/>
        <v>274.5</v>
      </c>
    </row>
    <row r="161" spans="1:8" x14ac:dyDescent="0.25">
      <c r="A161" s="147" t="s">
        <v>239</v>
      </c>
      <c r="B161" s="140" t="s">
        <v>244</v>
      </c>
      <c r="C161" s="140">
        <v>3</v>
      </c>
      <c r="D161" s="145" t="s">
        <v>245</v>
      </c>
      <c r="E161" s="143" t="s">
        <v>217</v>
      </c>
      <c r="F161" s="59"/>
      <c r="G161" s="140">
        <v>21.01</v>
      </c>
      <c r="H161" s="64">
        <f t="shared" si="2"/>
        <v>63.03</v>
      </c>
    </row>
    <row r="162" spans="1:8" ht="38.25" x14ac:dyDescent="0.25">
      <c r="A162" s="147" t="s">
        <v>240</v>
      </c>
      <c r="B162" s="140" t="s">
        <v>244</v>
      </c>
      <c r="C162" s="140">
        <v>1</v>
      </c>
      <c r="D162" s="142">
        <v>2377</v>
      </c>
      <c r="E162" s="143" t="s">
        <v>246</v>
      </c>
      <c r="F162" s="59"/>
      <c r="G162" s="140">
        <v>953.59</v>
      </c>
      <c r="H162" s="64">
        <f t="shared" si="2"/>
        <v>953.59</v>
      </c>
    </row>
    <row r="163" spans="1:8" ht="25.5" x14ac:dyDescent="0.25">
      <c r="A163" s="147" t="s">
        <v>241</v>
      </c>
      <c r="B163" s="140" t="s">
        <v>244</v>
      </c>
      <c r="C163" s="140">
        <v>1</v>
      </c>
      <c r="D163" s="142">
        <v>34709</v>
      </c>
      <c r="E163" s="143" t="s">
        <v>246</v>
      </c>
      <c r="F163" s="59"/>
      <c r="G163" s="140">
        <v>109.81</v>
      </c>
      <c r="H163" s="64">
        <f t="shared" si="2"/>
        <v>109.81</v>
      </c>
    </row>
    <row r="164" spans="1:8" x14ac:dyDescent="0.25">
      <c r="A164" s="147" t="s">
        <v>242</v>
      </c>
      <c r="B164" s="140" t="s">
        <v>244</v>
      </c>
      <c r="C164" s="140">
        <v>3</v>
      </c>
      <c r="D164" s="144">
        <v>34714</v>
      </c>
      <c r="E164" s="143" t="s">
        <v>246</v>
      </c>
      <c r="F164" s="59"/>
      <c r="G164" s="140">
        <v>131.15</v>
      </c>
      <c r="H164" s="64">
        <f t="shared" si="2"/>
        <v>393.45</v>
      </c>
    </row>
    <row r="165" spans="1:8" ht="51" x14ac:dyDescent="0.25">
      <c r="A165" s="147" t="s">
        <v>243</v>
      </c>
      <c r="B165" s="140" t="s">
        <v>244</v>
      </c>
      <c r="C165" s="140">
        <v>1</v>
      </c>
      <c r="D165" s="146" t="s">
        <v>253</v>
      </c>
      <c r="E165" s="143" t="s">
        <v>253</v>
      </c>
      <c r="F165" s="59"/>
      <c r="G165" s="140">
        <v>4515.1499999999996</v>
      </c>
      <c r="H165" s="64">
        <f t="shared" si="2"/>
        <v>4515.1499999999996</v>
      </c>
    </row>
    <row r="166" spans="1:8" x14ac:dyDescent="0.25">
      <c r="A166" s="365" t="s">
        <v>107</v>
      </c>
      <c r="B166" s="366"/>
      <c r="C166" s="366"/>
      <c r="D166" s="366"/>
      <c r="E166" s="366"/>
      <c r="F166" s="366"/>
      <c r="G166" s="367"/>
      <c r="H166" s="67">
        <f>SUM(H156:H165)</f>
        <v>9672.98</v>
      </c>
    </row>
    <row r="167" spans="1:8" x14ac:dyDescent="0.25">
      <c r="A167" s="359" t="s">
        <v>113</v>
      </c>
      <c r="B167" s="360"/>
      <c r="C167" s="360"/>
      <c r="D167" s="360"/>
      <c r="E167" s="360"/>
      <c r="F167" s="360"/>
      <c r="G167" s="360"/>
      <c r="H167" s="361"/>
    </row>
    <row r="168" spans="1:8" x14ac:dyDescent="0.25">
      <c r="A168" s="57" t="s">
        <v>99</v>
      </c>
      <c r="B168" s="58" t="s">
        <v>100</v>
      </c>
      <c r="C168" s="83" t="s">
        <v>101</v>
      </c>
      <c r="D168" s="83" t="s">
        <v>102</v>
      </c>
      <c r="E168" s="83" t="s">
        <v>103</v>
      </c>
      <c r="F168" s="83"/>
      <c r="G168" s="58" t="s">
        <v>104</v>
      </c>
      <c r="H168" s="60" t="s">
        <v>105</v>
      </c>
    </row>
    <row r="169" spans="1:8" x14ac:dyDescent="0.25">
      <c r="A169" s="78"/>
      <c r="B169" s="65"/>
      <c r="C169" s="66"/>
      <c r="D169" s="63"/>
      <c r="E169" s="59"/>
      <c r="F169" s="59"/>
      <c r="G169" s="58"/>
      <c r="H169" s="64">
        <f>C169*G169</f>
        <v>0</v>
      </c>
    </row>
    <row r="170" spans="1:8" x14ac:dyDescent="0.25">
      <c r="A170" s="365" t="s">
        <v>107</v>
      </c>
      <c r="B170" s="366"/>
      <c r="C170" s="366"/>
      <c r="D170" s="366"/>
      <c r="E170" s="366"/>
      <c r="F170" s="366"/>
      <c r="G170" s="367"/>
      <c r="H170" s="67">
        <f>SUM(H169:H169)</f>
        <v>0</v>
      </c>
    </row>
    <row r="171" spans="1:8" x14ac:dyDescent="0.25">
      <c r="A171" s="359" t="s">
        <v>108</v>
      </c>
      <c r="B171" s="360"/>
      <c r="C171" s="360"/>
      <c r="D171" s="360"/>
      <c r="E171" s="360"/>
      <c r="F171" s="360"/>
      <c r="G171" s="360"/>
      <c r="H171" s="361"/>
    </row>
    <row r="172" spans="1:8" ht="38.25" x14ac:dyDescent="0.25">
      <c r="A172" s="57" t="s">
        <v>99</v>
      </c>
      <c r="B172" s="58" t="s">
        <v>100</v>
      </c>
      <c r="C172" s="83" t="s">
        <v>101</v>
      </c>
      <c r="D172" s="83" t="s">
        <v>102</v>
      </c>
      <c r="E172" s="83" t="s">
        <v>103</v>
      </c>
      <c r="F172" s="88" t="s">
        <v>109</v>
      </c>
      <c r="G172" s="58" t="s">
        <v>104</v>
      </c>
      <c r="H172" s="60" t="s">
        <v>105</v>
      </c>
    </row>
    <row r="173" spans="1:8" ht="25.5" x14ac:dyDescent="0.25">
      <c r="A173" s="147" t="s">
        <v>250</v>
      </c>
      <c r="B173" s="68" t="s">
        <v>179</v>
      </c>
      <c r="C173" s="140">
        <v>4</v>
      </c>
      <c r="D173" s="140" t="s">
        <v>249</v>
      </c>
      <c r="E173" s="68" t="s">
        <v>217</v>
      </c>
      <c r="F173" s="70">
        <v>1</v>
      </c>
      <c r="G173" s="140">
        <v>20.37</v>
      </c>
      <c r="H173" s="131">
        <f>C173*F173*G173</f>
        <v>81.48</v>
      </c>
    </row>
    <row r="174" spans="1:8" ht="25.5" x14ac:dyDescent="0.25">
      <c r="A174" s="147" t="s">
        <v>247</v>
      </c>
      <c r="B174" s="68" t="s">
        <v>179</v>
      </c>
      <c r="C174" s="140">
        <v>4</v>
      </c>
      <c r="D174" s="140" t="s">
        <v>248</v>
      </c>
      <c r="E174" s="68" t="s">
        <v>217</v>
      </c>
      <c r="F174" s="70">
        <v>1</v>
      </c>
      <c r="G174" s="140">
        <v>25.42</v>
      </c>
      <c r="H174" s="131">
        <f>C174*F174*G174</f>
        <v>101.68</v>
      </c>
    </row>
    <row r="175" spans="1:8" x14ac:dyDescent="0.25">
      <c r="A175" s="365" t="s">
        <v>107</v>
      </c>
      <c r="B175" s="366"/>
      <c r="C175" s="366"/>
      <c r="D175" s="366"/>
      <c r="E175" s="366"/>
      <c r="F175" s="366"/>
      <c r="G175" s="367"/>
      <c r="H175" s="73">
        <f>ROUND(SUM(H173:H174),2)</f>
        <v>183.16</v>
      </c>
    </row>
    <row r="176" spans="1:8" x14ac:dyDescent="0.25">
      <c r="A176" s="368"/>
      <c r="B176" s="369"/>
      <c r="C176" s="369"/>
      <c r="D176" s="369"/>
      <c r="E176" s="369"/>
      <c r="F176" s="369"/>
      <c r="G176" s="369"/>
      <c r="H176" s="370"/>
    </row>
    <row r="177" spans="1:8" x14ac:dyDescent="0.25">
      <c r="A177" s="82" t="s">
        <v>110</v>
      </c>
      <c r="B177" s="74">
        <v>1</v>
      </c>
      <c r="C177" s="371" t="s">
        <v>111</v>
      </c>
      <c r="D177" s="372"/>
      <c r="E177" s="372"/>
      <c r="F177" s="372"/>
      <c r="G177" s="373"/>
      <c r="H177" s="76">
        <f>ROUND(H175+H170+H166,2)</f>
        <v>9856.14</v>
      </c>
    </row>
    <row r="178" spans="1:8" ht="15.75" thickBot="1" x14ac:dyDescent="0.3">
      <c r="A178" s="398" t="s">
        <v>148</v>
      </c>
      <c r="B178" s="399"/>
      <c r="C178" s="399"/>
      <c r="D178" s="399"/>
      <c r="E178" s="399"/>
      <c r="F178" s="399"/>
      <c r="G178" s="400"/>
      <c r="H178" s="138">
        <f>ROUND(H177/B177,2)</f>
        <v>9856.14</v>
      </c>
    </row>
    <row r="179" spans="1:8" x14ac:dyDescent="0.25">
      <c r="A179" s="21"/>
      <c r="H179" s="20"/>
    </row>
    <row r="180" spans="1:8" x14ac:dyDescent="0.25">
      <c r="A180" s="21"/>
      <c r="H180" s="20"/>
    </row>
    <row r="181" spans="1:8" x14ac:dyDescent="0.25">
      <c r="A181" s="21"/>
      <c r="H181" s="20"/>
    </row>
    <row r="182" spans="1:8" x14ac:dyDescent="0.25">
      <c r="A182" s="380" t="s">
        <v>112</v>
      </c>
      <c r="B182" s="381"/>
      <c r="C182" s="381"/>
      <c r="E182" s="382" t="s">
        <v>112</v>
      </c>
      <c r="F182" s="381"/>
      <c r="G182" s="381"/>
      <c r="H182" s="383"/>
    </row>
    <row r="183" spans="1:8" ht="14.45" customHeight="1" x14ac:dyDescent="0.25">
      <c r="A183" s="384" t="s">
        <v>256</v>
      </c>
      <c r="B183" s="385"/>
      <c r="C183" s="385"/>
      <c r="E183" s="381" t="str">
        <f>CRONOGRAMA!G43</f>
        <v>REINALDO LANDULFO TEIXEIRA</v>
      </c>
      <c r="F183" s="381"/>
      <c r="G183" s="381"/>
      <c r="H183" s="383"/>
    </row>
    <row r="184" spans="1:8" x14ac:dyDescent="0.25">
      <c r="A184" s="384"/>
      <c r="B184" s="385"/>
      <c r="C184" s="385"/>
      <c r="E184" s="381" t="s">
        <v>255</v>
      </c>
      <c r="F184" s="381"/>
      <c r="G184" s="381"/>
      <c r="H184" s="383"/>
    </row>
    <row r="185" spans="1:8" ht="15.75" thickBot="1" x14ac:dyDescent="0.3">
      <c r="A185" s="362"/>
      <c r="B185" s="363"/>
      <c r="C185" s="363"/>
      <c r="D185" s="363"/>
      <c r="E185" s="363"/>
      <c r="F185" s="363"/>
      <c r="G185" s="363"/>
      <c r="H185" s="364"/>
    </row>
  </sheetData>
  <mergeCells count="104">
    <mergeCell ref="A23:F23"/>
    <mergeCell ref="A24:C24"/>
    <mergeCell ref="D24:E24"/>
    <mergeCell ref="A25:H25"/>
    <mergeCell ref="A28:G28"/>
    <mergeCell ref="A29:H29"/>
    <mergeCell ref="A64:G64"/>
    <mergeCell ref="A65:H65"/>
    <mergeCell ref="C66:G66"/>
    <mergeCell ref="D42:E42"/>
    <mergeCell ref="A43:H43"/>
    <mergeCell ref="A55:G55"/>
    <mergeCell ref="A56:H56"/>
    <mergeCell ref="A59:G59"/>
    <mergeCell ref="A60:H60"/>
    <mergeCell ref="A32:G32"/>
    <mergeCell ref="A33:H33"/>
    <mergeCell ref="A36:G36"/>
    <mergeCell ref="A37:H37"/>
    <mergeCell ref="C38:G38"/>
    <mergeCell ref="A39:G39"/>
    <mergeCell ref="A41:F41"/>
    <mergeCell ref="A42:C42"/>
    <mergeCell ref="A185:H185"/>
    <mergeCell ref="A67:G67"/>
    <mergeCell ref="A1:H1"/>
    <mergeCell ref="A2:F2"/>
    <mergeCell ref="A4:H4"/>
    <mergeCell ref="A18:G18"/>
    <mergeCell ref="C20:G20"/>
    <mergeCell ref="A21:G21"/>
    <mergeCell ref="A3:C3"/>
    <mergeCell ref="D3:E3"/>
    <mergeCell ref="A14:G14"/>
    <mergeCell ref="A15:H15"/>
    <mergeCell ref="A7:G7"/>
    <mergeCell ref="A8:H8"/>
    <mergeCell ref="A19:H19"/>
    <mergeCell ref="A68:H68"/>
    <mergeCell ref="A93:F93"/>
    <mergeCell ref="A94:C94"/>
    <mergeCell ref="D94:E94"/>
    <mergeCell ref="A95:H95"/>
    <mergeCell ref="A100:G100"/>
    <mergeCell ref="A83:G83"/>
    <mergeCell ref="A84:H84"/>
    <mergeCell ref="A88:G88"/>
    <mergeCell ref="A89:H89"/>
    <mergeCell ref="C90:G90"/>
    <mergeCell ref="A91:G91"/>
    <mergeCell ref="A69:F69"/>
    <mergeCell ref="A70:C70"/>
    <mergeCell ref="D70:E70"/>
    <mergeCell ref="A71:H71"/>
    <mergeCell ref="A79:G79"/>
    <mergeCell ref="A80:H80"/>
    <mergeCell ref="A112:G112"/>
    <mergeCell ref="A114:F114"/>
    <mergeCell ref="A115:C115"/>
    <mergeCell ref="D115:E115"/>
    <mergeCell ref="A116:H116"/>
    <mergeCell ref="A120:G120"/>
    <mergeCell ref="A101:H101"/>
    <mergeCell ref="A104:G104"/>
    <mergeCell ref="A105:H105"/>
    <mergeCell ref="A109:G109"/>
    <mergeCell ref="A110:H110"/>
    <mergeCell ref="C111:G111"/>
    <mergeCell ref="A132:G132"/>
    <mergeCell ref="A134:F134"/>
    <mergeCell ref="A135:C135"/>
    <mergeCell ref="D135:E135"/>
    <mergeCell ref="A136:H136"/>
    <mergeCell ref="A139:G139"/>
    <mergeCell ref="A121:H121"/>
    <mergeCell ref="A124:G124"/>
    <mergeCell ref="A125:H125"/>
    <mergeCell ref="A129:G129"/>
    <mergeCell ref="A130:H130"/>
    <mergeCell ref="C131:G131"/>
    <mergeCell ref="A150:G150"/>
    <mergeCell ref="A152:F152"/>
    <mergeCell ref="A153:C153"/>
    <mergeCell ref="D153:E153"/>
    <mergeCell ref="A154:H154"/>
    <mergeCell ref="A166:G166"/>
    <mergeCell ref="A140:H140"/>
    <mergeCell ref="A143:G143"/>
    <mergeCell ref="A144:H144"/>
    <mergeCell ref="A147:G147"/>
    <mergeCell ref="A148:H148"/>
    <mergeCell ref="C149:G149"/>
    <mergeCell ref="A183:C184"/>
    <mergeCell ref="E184:H184"/>
    <mergeCell ref="A178:G178"/>
    <mergeCell ref="A167:H167"/>
    <mergeCell ref="A170:G170"/>
    <mergeCell ref="A171:H171"/>
    <mergeCell ref="A175:G175"/>
    <mergeCell ref="A176:H176"/>
    <mergeCell ref="C177:G177"/>
    <mergeCell ref="A182:C182"/>
    <mergeCell ref="E182:H182"/>
    <mergeCell ref="E183:H183"/>
  </mergeCells>
  <pageMargins left="0.25" right="0.25" top="0.75" bottom="0.75" header="0.3" footer="0.3"/>
  <pageSetup paperSize="9" scale="77" fitToHeight="0" orientation="portrait" r:id="rId1"/>
  <rowBreaks count="5" manualBreakCount="5">
    <brk id="40" max="16383" man="1"/>
    <brk id="68" max="16383" man="1"/>
    <brk id="92" max="16383" man="1"/>
    <brk id="133" max="16383" man="1"/>
    <brk id="151" max="16383" man="1"/>
  </rowBreaks>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923-C76A-4434-8D31-3145D40472AC}">
  <sheetPr>
    <pageSetUpPr fitToPage="1"/>
  </sheetPr>
  <dimension ref="A1:R45"/>
  <sheetViews>
    <sheetView view="pageBreakPreview" topLeftCell="A7" zoomScale="85" zoomScaleNormal="85" zoomScaleSheetLayoutView="85" workbookViewId="0">
      <selection activeCell="A4" sqref="A4"/>
    </sheetView>
  </sheetViews>
  <sheetFormatPr defaultRowHeight="15" x14ac:dyDescent="0.25"/>
  <cols>
    <col min="1" max="1" width="14.7109375" customWidth="1"/>
    <col min="2" max="2" width="51.7109375" customWidth="1"/>
    <col min="3" max="3" width="18" bestFit="1" customWidth="1"/>
    <col min="4" max="4" width="15.7109375" bestFit="1" customWidth="1"/>
    <col min="5" max="5" width="10.140625" customWidth="1"/>
    <col min="6" max="6" width="16.140625" bestFit="1" customWidth="1"/>
    <col min="7" max="7" width="9.7109375" customWidth="1"/>
    <col min="8" max="8" width="16.140625" bestFit="1" customWidth="1"/>
    <col min="10" max="10" width="16.140625" bestFit="1" customWidth="1"/>
    <col min="12" max="12" width="16.140625" bestFit="1" customWidth="1"/>
    <col min="14" max="14" width="16.140625" bestFit="1" customWidth="1"/>
    <col min="16" max="16" width="16.140625" bestFit="1" customWidth="1"/>
    <col min="17" max="17" width="12.28515625" customWidth="1"/>
    <col min="18" max="18" width="19" customWidth="1"/>
  </cols>
  <sheetData>
    <row r="1" spans="1:18" ht="30.75" customHeight="1" x14ac:dyDescent="0.25">
      <c r="A1" s="430" t="s">
        <v>76</v>
      </c>
      <c r="B1" s="431"/>
      <c r="C1" s="431"/>
      <c r="D1" s="431"/>
      <c r="E1" s="431"/>
      <c r="F1" s="431"/>
      <c r="G1" s="431"/>
      <c r="H1" s="431"/>
      <c r="I1" s="431"/>
      <c r="J1" s="431"/>
      <c r="K1" s="431"/>
      <c r="L1" s="431"/>
      <c r="M1" s="431"/>
      <c r="N1" s="431"/>
      <c r="O1" s="431"/>
      <c r="P1" s="431"/>
      <c r="Q1" s="431"/>
      <c r="R1" s="432"/>
    </row>
    <row r="2" spans="1:18" ht="30" customHeight="1" x14ac:dyDescent="0.25">
      <c r="A2" s="433"/>
      <c r="B2" s="434"/>
      <c r="C2" s="434"/>
      <c r="D2" s="434"/>
      <c r="E2" s="434"/>
      <c r="F2" s="434"/>
      <c r="G2" s="434"/>
      <c r="H2" s="434"/>
      <c r="I2" s="434"/>
      <c r="J2" s="434"/>
      <c r="K2" s="434"/>
      <c r="L2" s="434"/>
      <c r="M2" s="434"/>
      <c r="N2" s="434"/>
      <c r="O2" s="434"/>
      <c r="P2" s="434"/>
      <c r="Q2" s="434"/>
      <c r="R2" s="435"/>
    </row>
    <row r="3" spans="1:18" x14ac:dyDescent="0.25">
      <c r="A3" s="53" t="s">
        <v>183</v>
      </c>
      <c r="B3" s="148" t="e">
        <f>#REF!</f>
        <v>#REF!</v>
      </c>
      <c r="C3" s="148" t="s">
        <v>182</v>
      </c>
      <c r="D3" s="148"/>
      <c r="E3" s="149" t="s">
        <v>181</v>
      </c>
      <c r="F3" s="149"/>
      <c r="G3" s="149"/>
      <c r="H3" s="149"/>
      <c r="I3" s="149"/>
      <c r="J3" s="149"/>
      <c r="R3" s="20"/>
    </row>
    <row r="4" spans="1:18" x14ac:dyDescent="0.25">
      <c r="A4" s="159" t="e">
        <f>#REF!</f>
        <v>#REF!</v>
      </c>
      <c r="B4" s="158"/>
      <c r="C4" s="148" t="s">
        <v>85</v>
      </c>
      <c r="D4" s="148"/>
      <c r="E4" s="408" t="e">
        <f>C35</f>
        <v>#REF!</v>
      </c>
      <c r="F4" s="408"/>
      <c r="G4" s="148"/>
      <c r="H4" s="148"/>
      <c r="I4" s="148"/>
      <c r="J4" s="148"/>
      <c r="K4" s="429"/>
      <c r="L4" s="429"/>
      <c r="R4" s="20"/>
    </row>
    <row r="5" spans="1:18" x14ac:dyDescent="0.25">
      <c r="A5" s="127" t="e">
        <f>#REF!</f>
        <v>#REF!</v>
      </c>
      <c r="B5" s="150" t="e">
        <f>#REF!</f>
        <v>#REF!</v>
      </c>
      <c r="C5" s="148"/>
      <c r="D5" s="148"/>
      <c r="E5" s="148"/>
      <c r="F5" s="148"/>
      <c r="G5" s="148"/>
      <c r="H5" s="414"/>
      <c r="I5" s="414"/>
      <c r="J5" s="414"/>
      <c r="K5" s="429"/>
      <c r="L5" s="429"/>
      <c r="R5" s="20"/>
    </row>
    <row r="6" spans="1:18" x14ac:dyDescent="0.25">
      <c r="A6" s="128" t="e">
        <f>#REF!</f>
        <v>#REF!</v>
      </c>
      <c r="B6" s="151" t="e">
        <f>#REF!</f>
        <v>#REF!</v>
      </c>
      <c r="H6" s="414"/>
      <c r="I6" s="414"/>
      <c r="J6" s="414"/>
      <c r="K6" s="436"/>
      <c r="L6" s="436"/>
      <c r="R6" s="20"/>
    </row>
    <row r="7" spans="1:18" x14ac:dyDescent="0.25">
      <c r="A7" s="127" t="e">
        <f>#REF!</f>
        <v>#REF!</v>
      </c>
      <c r="B7" s="152" t="e">
        <f>#REF!</f>
        <v>#REF!</v>
      </c>
      <c r="E7" s="414"/>
      <c r="F7" s="414"/>
      <c r="G7" s="414"/>
      <c r="R7" s="20"/>
    </row>
    <row r="8" spans="1:18" ht="15.75" thickBot="1" x14ac:dyDescent="0.3">
      <c r="A8" s="21"/>
      <c r="R8" s="20"/>
    </row>
    <row r="9" spans="1:18" ht="29.25" customHeight="1" x14ac:dyDescent="0.25">
      <c r="A9" s="129" t="s">
        <v>77</v>
      </c>
      <c r="B9" s="102" t="s">
        <v>78</v>
      </c>
      <c r="C9" s="109" t="s">
        <v>90</v>
      </c>
      <c r="D9" s="130" t="s">
        <v>89</v>
      </c>
      <c r="E9" s="415" t="s">
        <v>79</v>
      </c>
      <c r="F9" s="416"/>
      <c r="G9" s="417" t="s">
        <v>80</v>
      </c>
      <c r="H9" s="418"/>
      <c r="I9" s="415" t="s">
        <v>81</v>
      </c>
      <c r="J9" s="416"/>
      <c r="K9" s="417" t="s">
        <v>82</v>
      </c>
      <c r="L9" s="418"/>
      <c r="M9" s="415" t="s">
        <v>83</v>
      </c>
      <c r="N9" s="416"/>
      <c r="O9" s="417" t="s">
        <v>84</v>
      </c>
      <c r="P9" s="418"/>
      <c r="Q9" s="419" t="s">
        <v>88</v>
      </c>
      <c r="R9" s="420"/>
    </row>
    <row r="10" spans="1:18" x14ac:dyDescent="0.25">
      <c r="A10" s="103">
        <v>1</v>
      </c>
      <c r="B10" s="155" t="e">
        <f>#REF!</f>
        <v>#REF!</v>
      </c>
      <c r="C10" s="104" t="e">
        <f>#REF!</f>
        <v>#REF!</v>
      </c>
      <c r="D10" s="105" t="e">
        <f>ROUND(C10/$C$35,4)</f>
        <v>#REF!</v>
      </c>
      <c r="E10" s="22">
        <v>0.25</v>
      </c>
      <c r="F10" s="23" t="e">
        <f>ROUND(E10*$C10,2)</f>
        <v>#REF!</v>
      </c>
      <c r="G10" s="22">
        <v>0.15</v>
      </c>
      <c r="H10" s="24" t="e">
        <f>ROUND(G10*$C10,2)</f>
        <v>#REF!</v>
      </c>
      <c r="I10" s="22">
        <v>0.15</v>
      </c>
      <c r="J10" s="23" t="e">
        <f>ROUND(I10*$C10,2)</f>
        <v>#REF!</v>
      </c>
      <c r="K10" s="25">
        <v>0.15</v>
      </c>
      <c r="L10" s="24" t="e">
        <f>ROUND(K10*$C10,2)</f>
        <v>#REF!</v>
      </c>
      <c r="M10" s="22">
        <v>0.15</v>
      </c>
      <c r="N10" s="23" t="e">
        <f>ROUND(M10*$C10,2)</f>
        <v>#REF!</v>
      </c>
      <c r="O10" s="25">
        <v>0.15</v>
      </c>
      <c r="P10" s="24" t="e">
        <f>ROUND(O10*$C10,2)</f>
        <v>#REF!</v>
      </c>
      <c r="Q10" s="110">
        <f>O10+M10+K10+I10+G10+E10</f>
        <v>1</v>
      </c>
      <c r="R10" s="111" t="e">
        <f>Q10*$C10</f>
        <v>#REF!</v>
      </c>
    </row>
    <row r="11" spans="1:18" ht="28.9" customHeight="1" x14ac:dyDescent="0.25">
      <c r="A11" s="103">
        <v>2</v>
      </c>
      <c r="B11" s="155" t="e">
        <f>#REF!</f>
        <v>#REF!</v>
      </c>
      <c r="C11" s="104" t="e">
        <f>#REF!</f>
        <v>#REF!</v>
      </c>
      <c r="D11" s="105" t="e">
        <f t="shared" ref="D11:D33" si="0">ROUND(C11/$C$35,4)</f>
        <v>#REF!</v>
      </c>
      <c r="E11" s="22">
        <v>0.05</v>
      </c>
      <c r="F11" s="23" t="e">
        <f t="shared" ref="F11:F34" si="1">ROUND(E11*$C11,2)</f>
        <v>#REF!</v>
      </c>
      <c r="G11" s="22">
        <v>0.2</v>
      </c>
      <c r="H11" s="24" t="e">
        <f t="shared" ref="H11:H34" si="2">ROUND(G11*$C11,2)</f>
        <v>#REF!</v>
      </c>
      <c r="I11" s="22">
        <v>0.35</v>
      </c>
      <c r="J11" s="23" t="e">
        <f t="shared" ref="J11:J34" si="3">ROUND(I11*$C11,2)</f>
        <v>#REF!</v>
      </c>
      <c r="K11" s="25">
        <v>0.4</v>
      </c>
      <c r="L11" s="24" t="e">
        <f t="shared" ref="L11:L34" si="4">ROUND(K11*$C11,2)</f>
        <v>#REF!</v>
      </c>
      <c r="M11" s="22"/>
      <c r="N11" s="23" t="e">
        <f t="shared" ref="N11:N34" si="5">ROUND(M11*$C11,2)</f>
        <v>#REF!</v>
      </c>
      <c r="O11" s="25"/>
      <c r="P11" s="24" t="e">
        <f t="shared" ref="P11:P34" si="6">ROUND(O11*$C11,2)</f>
        <v>#REF!</v>
      </c>
      <c r="Q11" s="110">
        <f t="shared" ref="Q11:Q34" si="7">O11+M11+K11+I11+G11+E11</f>
        <v>1</v>
      </c>
      <c r="R11" s="111" t="e">
        <f t="shared" ref="R11:R33" si="8">Q11*$C11</f>
        <v>#REF!</v>
      </c>
    </row>
    <row r="12" spans="1:18" x14ac:dyDescent="0.25">
      <c r="A12" s="103">
        <v>3</v>
      </c>
      <c r="B12" s="155" t="e">
        <f>#REF!</f>
        <v>#REF!</v>
      </c>
      <c r="C12" s="104" t="e">
        <f>#REF!</f>
        <v>#REF!</v>
      </c>
      <c r="D12" s="105" t="e">
        <f t="shared" si="0"/>
        <v>#REF!</v>
      </c>
      <c r="E12" s="22">
        <v>0.05</v>
      </c>
      <c r="F12" s="23" t="e">
        <f t="shared" si="1"/>
        <v>#REF!</v>
      </c>
      <c r="G12" s="22">
        <v>0.2</v>
      </c>
      <c r="H12" s="24" t="e">
        <f t="shared" si="2"/>
        <v>#REF!</v>
      </c>
      <c r="I12" s="22">
        <v>0.35</v>
      </c>
      <c r="J12" s="23" t="e">
        <f t="shared" si="3"/>
        <v>#REF!</v>
      </c>
      <c r="K12" s="25">
        <v>0.4</v>
      </c>
      <c r="L12" s="24" t="e">
        <f t="shared" si="4"/>
        <v>#REF!</v>
      </c>
      <c r="M12" s="22"/>
      <c r="N12" s="23" t="e">
        <f t="shared" si="5"/>
        <v>#REF!</v>
      </c>
      <c r="O12" s="25"/>
      <c r="P12" s="24" t="e">
        <f t="shared" si="6"/>
        <v>#REF!</v>
      </c>
      <c r="Q12" s="110">
        <f t="shared" si="7"/>
        <v>1</v>
      </c>
      <c r="R12" s="111" t="e">
        <f t="shared" si="8"/>
        <v>#REF!</v>
      </c>
    </row>
    <row r="13" spans="1:18" x14ac:dyDescent="0.25">
      <c r="A13" s="103">
        <v>4</v>
      </c>
      <c r="B13" s="155" t="e">
        <f>#REF!</f>
        <v>#REF!</v>
      </c>
      <c r="C13" s="104" t="e">
        <f>#REF!</f>
        <v>#REF!</v>
      </c>
      <c r="D13" s="105" t="e">
        <f t="shared" si="0"/>
        <v>#REF!</v>
      </c>
      <c r="E13" s="22"/>
      <c r="F13" s="23" t="e">
        <f t="shared" si="1"/>
        <v>#REF!</v>
      </c>
      <c r="G13" s="22"/>
      <c r="H13" s="24" t="e">
        <f t="shared" si="2"/>
        <v>#REF!</v>
      </c>
      <c r="I13" s="22"/>
      <c r="J13" s="23" t="e">
        <f t="shared" si="3"/>
        <v>#REF!</v>
      </c>
      <c r="K13" s="25">
        <v>0.5</v>
      </c>
      <c r="L13" s="24" t="e">
        <f t="shared" si="4"/>
        <v>#REF!</v>
      </c>
      <c r="M13" s="22">
        <v>0.5</v>
      </c>
      <c r="N13" s="23" t="e">
        <f t="shared" si="5"/>
        <v>#REF!</v>
      </c>
      <c r="O13" s="25"/>
      <c r="P13" s="24" t="e">
        <f t="shared" si="6"/>
        <v>#REF!</v>
      </c>
      <c r="Q13" s="110">
        <f t="shared" si="7"/>
        <v>1</v>
      </c>
      <c r="R13" s="111" t="e">
        <f t="shared" si="8"/>
        <v>#REF!</v>
      </c>
    </row>
    <row r="14" spans="1:18" x14ac:dyDescent="0.25">
      <c r="A14" s="103">
        <v>5</v>
      </c>
      <c r="B14" s="155" t="e">
        <f>#REF!</f>
        <v>#REF!</v>
      </c>
      <c r="C14" s="104" t="e">
        <f>#REF!</f>
        <v>#REF!</v>
      </c>
      <c r="D14" s="105" t="e">
        <f t="shared" si="0"/>
        <v>#REF!</v>
      </c>
      <c r="E14" s="22"/>
      <c r="F14" s="23" t="e">
        <f t="shared" si="1"/>
        <v>#REF!</v>
      </c>
      <c r="G14" s="22"/>
      <c r="H14" s="24" t="e">
        <f t="shared" si="2"/>
        <v>#REF!</v>
      </c>
      <c r="I14" s="22">
        <v>0.3</v>
      </c>
      <c r="J14" s="23" t="e">
        <f t="shared" si="3"/>
        <v>#REF!</v>
      </c>
      <c r="K14" s="25">
        <v>0.3</v>
      </c>
      <c r="L14" s="24" t="e">
        <f t="shared" si="4"/>
        <v>#REF!</v>
      </c>
      <c r="M14" s="22">
        <v>0.4</v>
      </c>
      <c r="N14" s="23" t="e">
        <f t="shared" si="5"/>
        <v>#REF!</v>
      </c>
      <c r="O14" s="25"/>
      <c r="P14" s="24" t="e">
        <f t="shared" si="6"/>
        <v>#REF!</v>
      </c>
      <c r="Q14" s="110">
        <f t="shared" si="7"/>
        <v>1</v>
      </c>
      <c r="R14" s="111" t="e">
        <f t="shared" si="8"/>
        <v>#REF!</v>
      </c>
    </row>
    <row r="15" spans="1:18" x14ac:dyDescent="0.25">
      <c r="A15" s="103">
        <v>6</v>
      </c>
      <c r="B15" s="155" t="e">
        <f>#REF!</f>
        <v>#REF!</v>
      </c>
      <c r="C15" s="104" t="e">
        <f>#REF!</f>
        <v>#REF!</v>
      </c>
      <c r="D15" s="105" t="e">
        <f t="shared" si="0"/>
        <v>#REF!</v>
      </c>
      <c r="E15" s="22"/>
      <c r="F15" s="23" t="e">
        <f t="shared" si="1"/>
        <v>#REF!</v>
      </c>
      <c r="G15" s="22">
        <v>0.1</v>
      </c>
      <c r="H15" s="24" t="e">
        <f t="shared" si="2"/>
        <v>#REF!</v>
      </c>
      <c r="I15" s="22">
        <v>0.1</v>
      </c>
      <c r="J15" s="23" t="e">
        <f t="shared" si="3"/>
        <v>#REF!</v>
      </c>
      <c r="K15" s="25">
        <v>0.2</v>
      </c>
      <c r="L15" s="24" t="e">
        <f t="shared" si="4"/>
        <v>#REF!</v>
      </c>
      <c r="M15" s="22">
        <v>0.3</v>
      </c>
      <c r="N15" s="23" t="e">
        <f t="shared" si="5"/>
        <v>#REF!</v>
      </c>
      <c r="O15" s="25">
        <v>0.3</v>
      </c>
      <c r="P15" s="24" t="e">
        <f t="shared" si="6"/>
        <v>#REF!</v>
      </c>
      <c r="Q15" s="110">
        <f t="shared" si="7"/>
        <v>1</v>
      </c>
      <c r="R15" s="111" t="e">
        <f t="shared" si="8"/>
        <v>#REF!</v>
      </c>
    </row>
    <row r="16" spans="1:18" x14ac:dyDescent="0.25">
      <c r="A16" s="103">
        <v>7</v>
      </c>
      <c r="B16" s="155" t="e">
        <f>#REF!</f>
        <v>#REF!</v>
      </c>
      <c r="C16" s="104" t="e">
        <f>#REF!</f>
        <v>#REF!</v>
      </c>
      <c r="D16" s="105" t="e">
        <f t="shared" si="0"/>
        <v>#REF!</v>
      </c>
      <c r="E16" s="22"/>
      <c r="F16" s="23" t="e">
        <f t="shared" si="1"/>
        <v>#REF!</v>
      </c>
      <c r="G16" s="22"/>
      <c r="H16" s="24" t="e">
        <f t="shared" si="2"/>
        <v>#REF!</v>
      </c>
      <c r="I16" s="22"/>
      <c r="J16" s="23" t="e">
        <f t="shared" si="3"/>
        <v>#REF!</v>
      </c>
      <c r="K16" s="25"/>
      <c r="L16" s="24" t="e">
        <f t="shared" si="4"/>
        <v>#REF!</v>
      </c>
      <c r="M16" s="22"/>
      <c r="N16" s="23" t="e">
        <f t="shared" si="5"/>
        <v>#REF!</v>
      </c>
      <c r="O16" s="25">
        <v>1</v>
      </c>
      <c r="P16" s="24" t="e">
        <f t="shared" si="6"/>
        <v>#REF!</v>
      </c>
      <c r="Q16" s="110">
        <f t="shared" si="7"/>
        <v>1</v>
      </c>
      <c r="R16" s="111" t="e">
        <f t="shared" si="8"/>
        <v>#REF!</v>
      </c>
    </row>
    <row r="17" spans="1:18" x14ac:dyDescent="0.25">
      <c r="A17" s="103">
        <v>8</v>
      </c>
      <c r="B17" s="155" t="e">
        <f>#REF!</f>
        <v>#REF!</v>
      </c>
      <c r="C17" s="104" t="e">
        <f>#REF!</f>
        <v>#REF!</v>
      </c>
      <c r="D17" s="105" t="e">
        <f t="shared" si="0"/>
        <v>#REF!</v>
      </c>
      <c r="E17" s="22"/>
      <c r="F17" s="23" t="e">
        <f t="shared" si="1"/>
        <v>#REF!</v>
      </c>
      <c r="G17" s="22"/>
      <c r="H17" s="24" t="e">
        <f t="shared" si="2"/>
        <v>#REF!</v>
      </c>
      <c r="I17" s="22"/>
      <c r="J17" s="23" t="e">
        <f t="shared" si="3"/>
        <v>#REF!</v>
      </c>
      <c r="K17" s="25"/>
      <c r="L17" s="24" t="e">
        <f t="shared" si="4"/>
        <v>#REF!</v>
      </c>
      <c r="M17" s="22">
        <v>0.4</v>
      </c>
      <c r="N17" s="23" t="e">
        <f t="shared" si="5"/>
        <v>#REF!</v>
      </c>
      <c r="O17" s="25">
        <v>0.6</v>
      </c>
      <c r="P17" s="24" t="e">
        <f t="shared" si="6"/>
        <v>#REF!</v>
      </c>
      <c r="Q17" s="110">
        <f t="shared" si="7"/>
        <v>1</v>
      </c>
      <c r="R17" s="111" t="e">
        <f t="shared" si="8"/>
        <v>#REF!</v>
      </c>
    </row>
    <row r="18" spans="1:18" x14ac:dyDescent="0.25">
      <c r="A18" s="103">
        <v>9</v>
      </c>
      <c r="B18" s="155" t="e">
        <f>#REF!</f>
        <v>#REF!</v>
      </c>
      <c r="C18" s="104" t="e">
        <f>#REF!</f>
        <v>#REF!</v>
      </c>
      <c r="D18" s="105" t="e">
        <f t="shared" si="0"/>
        <v>#REF!</v>
      </c>
      <c r="E18" s="22"/>
      <c r="F18" s="23" t="e">
        <f t="shared" si="1"/>
        <v>#REF!</v>
      </c>
      <c r="G18" s="22">
        <v>0.1</v>
      </c>
      <c r="H18" s="24" t="e">
        <f t="shared" si="2"/>
        <v>#REF!</v>
      </c>
      <c r="I18" s="22">
        <v>0.1</v>
      </c>
      <c r="J18" s="23" t="e">
        <f t="shared" si="3"/>
        <v>#REF!</v>
      </c>
      <c r="K18" s="25">
        <v>0.2</v>
      </c>
      <c r="L18" s="24" t="e">
        <f t="shared" si="4"/>
        <v>#REF!</v>
      </c>
      <c r="M18" s="22">
        <v>0.3</v>
      </c>
      <c r="N18" s="23" t="e">
        <f t="shared" si="5"/>
        <v>#REF!</v>
      </c>
      <c r="O18" s="25">
        <v>0.3</v>
      </c>
      <c r="P18" s="24" t="e">
        <f t="shared" si="6"/>
        <v>#REF!</v>
      </c>
      <c r="Q18" s="110">
        <f t="shared" si="7"/>
        <v>1</v>
      </c>
      <c r="R18" s="111" t="e">
        <f t="shared" si="8"/>
        <v>#REF!</v>
      </c>
    </row>
    <row r="19" spans="1:18" x14ac:dyDescent="0.25">
      <c r="A19" s="103">
        <v>10</v>
      </c>
      <c r="B19" s="155" t="e">
        <f>#REF!</f>
        <v>#REF!</v>
      </c>
      <c r="C19" s="104" t="e">
        <f>#REF!</f>
        <v>#REF!</v>
      </c>
      <c r="D19" s="105" t="e">
        <f t="shared" si="0"/>
        <v>#REF!</v>
      </c>
      <c r="E19" s="22"/>
      <c r="F19" s="23" t="e">
        <f t="shared" si="1"/>
        <v>#REF!</v>
      </c>
      <c r="G19" s="22">
        <v>0.1</v>
      </c>
      <c r="H19" s="24" t="e">
        <f t="shared" si="2"/>
        <v>#REF!</v>
      </c>
      <c r="I19" s="22">
        <v>0.1</v>
      </c>
      <c r="J19" s="23" t="e">
        <f t="shared" si="3"/>
        <v>#REF!</v>
      </c>
      <c r="K19" s="25">
        <v>0.2</v>
      </c>
      <c r="L19" s="24" t="e">
        <f t="shared" si="4"/>
        <v>#REF!</v>
      </c>
      <c r="M19" s="22">
        <v>0.3</v>
      </c>
      <c r="N19" s="23" t="e">
        <f t="shared" si="5"/>
        <v>#REF!</v>
      </c>
      <c r="O19" s="25">
        <v>0.3</v>
      </c>
      <c r="P19" s="24" t="e">
        <f t="shared" si="6"/>
        <v>#REF!</v>
      </c>
      <c r="Q19" s="110">
        <f t="shared" si="7"/>
        <v>1</v>
      </c>
      <c r="R19" s="111" t="e">
        <f t="shared" si="8"/>
        <v>#REF!</v>
      </c>
    </row>
    <row r="20" spans="1:18" x14ac:dyDescent="0.25">
      <c r="A20" s="103">
        <v>11</v>
      </c>
      <c r="B20" s="155" t="e">
        <f>#REF!</f>
        <v>#REF!</v>
      </c>
      <c r="C20" s="104" t="e">
        <f>#REF!</f>
        <v>#REF!</v>
      </c>
      <c r="D20" s="105" t="e">
        <f t="shared" si="0"/>
        <v>#REF!</v>
      </c>
      <c r="E20" s="22"/>
      <c r="F20" s="23" t="e">
        <f t="shared" si="1"/>
        <v>#REF!</v>
      </c>
      <c r="G20" s="22"/>
      <c r="H20" s="24" t="e">
        <f t="shared" si="2"/>
        <v>#REF!</v>
      </c>
      <c r="I20" s="22"/>
      <c r="J20" s="23" t="e">
        <f t="shared" si="3"/>
        <v>#REF!</v>
      </c>
      <c r="K20" s="25">
        <v>0.1</v>
      </c>
      <c r="L20" s="24" t="e">
        <f t="shared" si="4"/>
        <v>#REF!</v>
      </c>
      <c r="M20" s="22">
        <v>0.4</v>
      </c>
      <c r="N20" s="23" t="e">
        <f t="shared" si="5"/>
        <v>#REF!</v>
      </c>
      <c r="O20" s="25">
        <v>0.5</v>
      </c>
      <c r="P20" s="24" t="e">
        <f t="shared" si="6"/>
        <v>#REF!</v>
      </c>
      <c r="Q20" s="110">
        <f t="shared" si="7"/>
        <v>1</v>
      </c>
      <c r="R20" s="111" t="e">
        <f t="shared" si="8"/>
        <v>#REF!</v>
      </c>
    </row>
    <row r="21" spans="1:18" x14ac:dyDescent="0.25">
      <c r="A21" s="103">
        <v>12</v>
      </c>
      <c r="B21" s="155" t="e">
        <f>#REF!</f>
        <v>#REF!</v>
      </c>
      <c r="C21" s="104" t="e">
        <f>#REF!</f>
        <v>#REF!</v>
      </c>
      <c r="D21" s="105" t="e">
        <f t="shared" si="0"/>
        <v>#REF!</v>
      </c>
      <c r="E21" s="22"/>
      <c r="F21" s="23" t="e">
        <f t="shared" si="1"/>
        <v>#REF!</v>
      </c>
      <c r="G21" s="22"/>
      <c r="H21" s="24" t="e">
        <f t="shared" si="2"/>
        <v>#REF!</v>
      </c>
      <c r="I21" s="22"/>
      <c r="J21" s="23" t="e">
        <f t="shared" si="3"/>
        <v>#REF!</v>
      </c>
      <c r="K21" s="25">
        <v>0.1</v>
      </c>
      <c r="L21" s="24" t="e">
        <f t="shared" si="4"/>
        <v>#REF!</v>
      </c>
      <c r="M21" s="22">
        <v>0.4</v>
      </c>
      <c r="N21" s="23" t="e">
        <f t="shared" si="5"/>
        <v>#REF!</v>
      </c>
      <c r="O21" s="25">
        <v>0.5</v>
      </c>
      <c r="P21" s="24" t="e">
        <f t="shared" si="6"/>
        <v>#REF!</v>
      </c>
      <c r="Q21" s="110">
        <f t="shared" si="7"/>
        <v>1</v>
      </c>
      <c r="R21" s="111" t="e">
        <f t="shared" si="8"/>
        <v>#REF!</v>
      </c>
    </row>
    <row r="22" spans="1:18" x14ac:dyDescent="0.25">
      <c r="A22" s="103">
        <v>13</v>
      </c>
      <c r="B22" s="155" t="e">
        <f>#REF!</f>
        <v>#REF!</v>
      </c>
      <c r="C22" s="104" t="e">
        <f>#REF!</f>
        <v>#REF!</v>
      </c>
      <c r="D22" s="105" t="e">
        <f t="shared" si="0"/>
        <v>#REF!</v>
      </c>
      <c r="E22" s="26"/>
      <c r="F22" s="23" t="e">
        <f t="shared" si="1"/>
        <v>#REF!</v>
      </c>
      <c r="G22" s="26"/>
      <c r="H22" s="24" t="e">
        <f t="shared" si="2"/>
        <v>#REF!</v>
      </c>
      <c r="I22" s="26"/>
      <c r="J22" s="23" t="e">
        <f t="shared" si="3"/>
        <v>#REF!</v>
      </c>
      <c r="K22" s="27">
        <v>0.1</v>
      </c>
      <c r="L22" s="24" t="e">
        <f t="shared" si="4"/>
        <v>#REF!</v>
      </c>
      <c r="M22" s="26">
        <v>0.2</v>
      </c>
      <c r="N22" s="23" t="e">
        <f t="shared" si="5"/>
        <v>#REF!</v>
      </c>
      <c r="O22" s="27">
        <v>0.7</v>
      </c>
      <c r="P22" s="24" t="e">
        <f t="shared" si="6"/>
        <v>#REF!</v>
      </c>
      <c r="Q22" s="110">
        <f t="shared" si="7"/>
        <v>1</v>
      </c>
      <c r="R22" s="111" t="e">
        <f t="shared" si="8"/>
        <v>#REF!</v>
      </c>
    </row>
    <row r="23" spans="1:18" x14ac:dyDescent="0.25">
      <c r="A23" s="103">
        <v>14</v>
      </c>
      <c r="B23" s="155" t="e">
        <f>#REF!</f>
        <v>#REF!</v>
      </c>
      <c r="C23" s="104" t="e">
        <f>#REF!</f>
        <v>#REF!</v>
      </c>
      <c r="D23" s="105" t="e">
        <f t="shared" si="0"/>
        <v>#REF!</v>
      </c>
      <c r="E23" s="26"/>
      <c r="F23" s="23" t="e">
        <f t="shared" si="1"/>
        <v>#REF!</v>
      </c>
      <c r="G23" s="26"/>
      <c r="H23" s="24" t="e">
        <f t="shared" si="2"/>
        <v>#REF!</v>
      </c>
      <c r="I23" s="26"/>
      <c r="J23" s="23" t="e">
        <f t="shared" si="3"/>
        <v>#REF!</v>
      </c>
      <c r="K23" s="27">
        <v>0.4</v>
      </c>
      <c r="L23" s="24" t="e">
        <f t="shared" si="4"/>
        <v>#REF!</v>
      </c>
      <c r="M23" s="26">
        <v>0.6</v>
      </c>
      <c r="N23" s="23" t="e">
        <f t="shared" si="5"/>
        <v>#REF!</v>
      </c>
      <c r="O23" s="27"/>
      <c r="P23" s="24" t="e">
        <f t="shared" si="6"/>
        <v>#REF!</v>
      </c>
      <c r="Q23" s="110">
        <f t="shared" si="7"/>
        <v>1</v>
      </c>
      <c r="R23" s="111" t="e">
        <f t="shared" si="8"/>
        <v>#REF!</v>
      </c>
    </row>
    <row r="24" spans="1:18" x14ac:dyDescent="0.25">
      <c r="A24" s="103">
        <v>15</v>
      </c>
      <c r="B24" s="155" t="e">
        <f>#REF!</f>
        <v>#REF!</v>
      </c>
      <c r="C24" s="104" t="e">
        <f>#REF!</f>
        <v>#REF!</v>
      </c>
      <c r="D24" s="105" t="e">
        <f t="shared" si="0"/>
        <v>#REF!</v>
      </c>
      <c r="E24" s="26"/>
      <c r="F24" s="23" t="e">
        <f t="shared" si="1"/>
        <v>#REF!</v>
      </c>
      <c r="G24" s="26"/>
      <c r="H24" s="24" t="e">
        <f t="shared" si="2"/>
        <v>#REF!</v>
      </c>
      <c r="I24" s="26"/>
      <c r="J24" s="23" t="e">
        <f t="shared" si="3"/>
        <v>#REF!</v>
      </c>
      <c r="K24" s="27">
        <v>0.4</v>
      </c>
      <c r="L24" s="24" t="e">
        <f t="shared" si="4"/>
        <v>#REF!</v>
      </c>
      <c r="M24" s="26">
        <v>0.6</v>
      </c>
      <c r="N24" s="23" t="e">
        <f t="shared" si="5"/>
        <v>#REF!</v>
      </c>
      <c r="O24" s="27"/>
      <c r="P24" s="24" t="e">
        <f t="shared" si="6"/>
        <v>#REF!</v>
      </c>
      <c r="Q24" s="110">
        <f t="shared" si="7"/>
        <v>1</v>
      </c>
      <c r="R24" s="111" t="e">
        <f t="shared" si="8"/>
        <v>#REF!</v>
      </c>
    </row>
    <row r="25" spans="1:18" x14ac:dyDescent="0.25">
      <c r="A25" s="103">
        <v>16</v>
      </c>
      <c r="B25" s="155" t="e">
        <f>#REF!</f>
        <v>#REF!</v>
      </c>
      <c r="C25" s="104" t="e">
        <f>#REF!</f>
        <v>#REF!</v>
      </c>
      <c r="D25" s="105" t="e">
        <f t="shared" si="0"/>
        <v>#REF!</v>
      </c>
      <c r="E25" s="26"/>
      <c r="F25" s="23" t="e">
        <f t="shared" si="1"/>
        <v>#REF!</v>
      </c>
      <c r="G25" s="26"/>
      <c r="H25" s="24" t="e">
        <f t="shared" si="2"/>
        <v>#REF!</v>
      </c>
      <c r="I25" s="26"/>
      <c r="J25" s="23" t="e">
        <f t="shared" si="3"/>
        <v>#REF!</v>
      </c>
      <c r="K25" s="27"/>
      <c r="L25" s="24" t="e">
        <f t="shared" si="4"/>
        <v>#REF!</v>
      </c>
      <c r="M25" s="26">
        <v>0.5</v>
      </c>
      <c r="N25" s="23" t="e">
        <f t="shared" si="5"/>
        <v>#REF!</v>
      </c>
      <c r="O25" s="27">
        <v>0.5</v>
      </c>
      <c r="P25" s="24" t="e">
        <f t="shared" si="6"/>
        <v>#REF!</v>
      </c>
      <c r="Q25" s="110">
        <f t="shared" si="7"/>
        <v>1</v>
      </c>
      <c r="R25" s="111" t="e">
        <f t="shared" si="8"/>
        <v>#REF!</v>
      </c>
    </row>
    <row r="26" spans="1:18" x14ac:dyDescent="0.25">
      <c r="A26" s="103">
        <v>17</v>
      </c>
      <c r="B26" s="155" t="e">
        <f>#REF!</f>
        <v>#REF!</v>
      </c>
      <c r="C26" s="104" t="e">
        <f>#REF!</f>
        <v>#REF!</v>
      </c>
      <c r="D26" s="105" t="e">
        <f t="shared" si="0"/>
        <v>#REF!</v>
      </c>
      <c r="E26" s="26"/>
      <c r="F26" s="23" t="e">
        <f t="shared" si="1"/>
        <v>#REF!</v>
      </c>
      <c r="G26" s="26"/>
      <c r="H26" s="24" t="e">
        <f t="shared" si="2"/>
        <v>#REF!</v>
      </c>
      <c r="I26" s="26"/>
      <c r="J26" s="23" t="e">
        <f t="shared" si="3"/>
        <v>#REF!</v>
      </c>
      <c r="K26" s="27">
        <v>0.2</v>
      </c>
      <c r="L26" s="24" t="e">
        <f t="shared" si="4"/>
        <v>#REF!</v>
      </c>
      <c r="M26" s="26">
        <v>0.4</v>
      </c>
      <c r="N26" s="23" t="e">
        <f t="shared" si="5"/>
        <v>#REF!</v>
      </c>
      <c r="O26" s="27">
        <v>0.4</v>
      </c>
      <c r="P26" s="24" t="e">
        <f t="shared" si="6"/>
        <v>#REF!</v>
      </c>
      <c r="Q26" s="110">
        <f t="shared" si="7"/>
        <v>1</v>
      </c>
      <c r="R26" s="111" t="e">
        <f t="shared" si="8"/>
        <v>#REF!</v>
      </c>
    </row>
    <row r="27" spans="1:18" x14ac:dyDescent="0.25">
      <c r="A27" s="103">
        <v>18</v>
      </c>
      <c r="B27" s="155" t="e">
        <f>#REF!</f>
        <v>#REF!</v>
      </c>
      <c r="C27" s="104" t="e">
        <f>#REF!</f>
        <v>#REF!</v>
      </c>
      <c r="D27" s="105" t="e">
        <f t="shared" si="0"/>
        <v>#REF!</v>
      </c>
      <c r="E27" s="26">
        <v>0.25</v>
      </c>
      <c r="F27" s="23" t="e">
        <f t="shared" si="1"/>
        <v>#REF!</v>
      </c>
      <c r="G27" s="26"/>
      <c r="H27" s="24" t="e">
        <f t="shared" si="2"/>
        <v>#REF!</v>
      </c>
      <c r="I27" s="26">
        <v>0.15</v>
      </c>
      <c r="J27" s="23" t="e">
        <f t="shared" si="3"/>
        <v>#REF!</v>
      </c>
      <c r="K27" s="27">
        <v>0.3</v>
      </c>
      <c r="L27" s="24" t="e">
        <f t="shared" si="4"/>
        <v>#REF!</v>
      </c>
      <c r="M27" s="26">
        <v>0.3</v>
      </c>
      <c r="N27" s="23" t="e">
        <f t="shared" si="5"/>
        <v>#REF!</v>
      </c>
      <c r="O27" s="27"/>
      <c r="P27" s="24" t="e">
        <f t="shared" si="6"/>
        <v>#REF!</v>
      </c>
      <c r="Q27" s="110">
        <f t="shared" si="7"/>
        <v>1</v>
      </c>
      <c r="R27" s="111" t="e">
        <f t="shared" si="8"/>
        <v>#REF!</v>
      </c>
    </row>
    <row r="28" spans="1:18" x14ac:dyDescent="0.25">
      <c r="A28" s="103">
        <v>19</v>
      </c>
      <c r="B28" s="155" t="e">
        <f>#REF!</f>
        <v>#REF!</v>
      </c>
      <c r="C28" s="104" t="e">
        <f>#REF!</f>
        <v>#REF!</v>
      </c>
      <c r="D28" s="105" t="e">
        <f t="shared" si="0"/>
        <v>#REF!</v>
      </c>
      <c r="E28" s="26"/>
      <c r="F28" s="23" t="e">
        <f t="shared" si="1"/>
        <v>#REF!</v>
      </c>
      <c r="G28" s="26"/>
      <c r="H28" s="24" t="e">
        <f t="shared" si="2"/>
        <v>#REF!</v>
      </c>
      <c r="I28" s="26"/>
      <c r="J28" s="23" t="e">
        <f t="shared" si="3"/>
        <v>#REF!</v>
      </c>
      <c r="K28" s="27"/>
      <c r="L28" s="24" t="e">
        <f t="shared" si="4"/>
        <v>#REF!</v>
      </c>
      <c r="M28" s="26"/>
      <c r="N28" s="23" t="e">
        <f t="shared" si="5"/>
        <v>#REF!</v>
      </c>
      <c r="O28" s="27">
        <v>1</v>
      </c>
      <c r="P28" s="24" t="e">
        <f t="shared" si="6"/>
        <v>#REF!</v>
      </c>
      <c r="Q28" s="110">
        <f t="shared" si="7"/>
        <v>1</v>
      </c>
      <c r="R28" s="111" t="e">
        <f t="shared" si="8"/>
        <v>#REF!</v>
      </c>
    </row>
    <row r="29" spans="1:18" x14ac:dyDescent="0.25">
      <c r="A29" s="103">
        <v>20</v>
      </c>
      <c r="B29" s="155" t="e">
        <f>#REF!</f>
        <v>#REF!</v>
      </c>
      <c r="C29" s="104" t="e">
        <f>#REF!</f>
        <v>#REF!</v>
      </c>
      <c r="D29" s="105" t="e">
        <f t="shared" si="0"/>
        <v>#REF!</v>
      </c>
      <c r="E29" s="26"/>
      <c r="F29" s="23" t="e">
        <f t="shared" si="1"/>
        <v>#REF!</v>
      </c>
      <c r="G29" s="26"/>
      <c r="H29" s="24" t="e">
        <f t="shared" si="2"/>
        <v>#REF!</v>
      </c>
      <c r="I29" s="26"/>
      <c r="J29" s="23" t="e">
        <f t="shared" si="3"/>
        <v>#REF!</v>
      </c>
      <c r="K29" s="27"/>
      <c r="L29" s="24" t="e">
        <f t="shared" si="4"/>
        <v>#REF!</v>
      </c>
      <c r="M29" s="26">
        <v>0.5</v>
      </c>
      <c r="N29" s="23" t="e">
        <f t="shared" si="5"/>
        <v>#REF!</v>
      </c>
      <c r="O29" s="27">
        <v>0.5</v>
      </c>
      <c r="P29" s="24" t="e">
        <f t="shared" si="6"/>
        <v>#REF!</v>
      </c>
      <c r="Q29" s="110">
        <f t="shared" si="7"/>
        <v>1</v>
      </c>
      <c r="R29" s="111" t="e">
        <f t="shared" si="8"/>
        <v>#REF!</v>
      </c>
    </row>
    <row r="30" spans="1:18" x14ac:dyDescent="0.25">
      <c r="A30" s="103">
        <v>21</v>
      </c>
      <c r="B30" s="155" t="e">
        <f>#REF!</f>
        <v>#REF!</v>
      </c>
      <c r="C30" s="104" t="e">
        <f>#REF!</f>
        <v>#REF!</v>
      </c>
      <c r="D30" s="105" t="e">
        <f t="shared" si="0"/>
        <v>#REF!</v>
      </c>
      <c r="E30" s="26"/>
      <c r="F30" s="23" t="e">
        <f t="shared" si="1"/>
        <v>#REF!</v>
      </c>
      <c r="G30" s="26"/>
      <c r="H30" s="24" t="e">
        <f t="shared" si="2"/>
        <v>#REF!</v>
      </c>
      <c r="I30" s="26"/>
      <c r="J30" s="23" t="e">
        <f t="shared" si="3"/>
        <v>#REF!</v>
      </c>
      <c r="K30" s="27">
        <v>1</v>
      </c>
      <c r="L30" s="24" t="e">
        <f t="shared" si="4"/>
        <v>#REF!</v>
      </c>
      <c r="M30" s="26"/>
      <c r="N30" s="23" t="e">
        <f t="shared" si="5"/>
        <v>#REF!</v>
      </c>
      <c r="O30" s="27"/>
      <c r="P30" s="24" t="e">
        <f t="shared" si="6"/>
        <v>#REF!</v>
      </c>
      <c r="Q30" s="110">
        <f t="shared" si="7"/>
        <v>1</v>
      </c>
      <c r="R30" s="111" t="e">
        <f t="shared" si="8"/>
        <v>#REF!</v>
      </c>
    </row>
    <row r="31" spans="1:18" x14ac:dyDescent="0.25">
      <c r="A31" s="103">
        <v>22</v>
      </c>
      <c r="B31" s="155" t="e">
        <f>#REF!</f>
        <v>#REF!</v>
      </c>
      <c r="C31" s="104" t="e">
        <f>#REF!</f>
        <v>#REF!</v>
      </c>
      <c r="D31" s="105" t="e">
        <f t="shared" si="0"/>
        <v>#REF!</v>
      </c>
      <c r="E31" s="26"/>
      <c r="F31" s="23" t="e">
        <f t="shared" si="1"/>
        <v>#REF!</v>
      </c>
      <c r="G31" s="26"/>
      <c r="H31" s="24" t="e">
        <f t="shared" si="2"/>
        <v>#REF!</v>
      </c>
      <c r="I31" s="26"/>
      <c r="J31" s="23" t="e">
        <f t="shared" si="3"/>
        <v>#REF!</v>
      </c>
      <c r="K31" s="27"/>
      <c r="L31" s="24" t="e">
        <f t="shared" si="4"/>
        <v>#REF!</v>
      </c>
      <c r="M31" s="26"/>
      <c r="N31" s="23" t="e">
        <f t="shared" si="5"/>
        <v>#REF!</v>
      </c>
      <c r="O31" s="27">
        <v>1</v>
      </c>
      <c r="P31" s="24" t="e">
        <f t="shared" si="6"/>
        <v>#REF!</v>
      </c>
      <c r="Q31" s="110">
        <f t="shared" si="7"/>
        <v>1</v>
      </c>
      <c r="R31" s="111" t="e">
        <f t="shared" si="8"/>
        <v>#REF!</v>
      </c>
    </row>
    <row r="32" spans="1:18" x14ac:dyDescent="0.25">
      <c r="A32" s="103">
        <v>23</v>
      </c>
      <c r="B32" s="156" t="e">
        <f>#REF!</f>
        <v>#REF!</v>
      </c>
      <c r="C32" s="104" t="e">
        <f>#REF!</f>
        <v>#REF!</v>
      </c>
      <c r="D32" s="105" t="e">
        <f t="shared" si="0"/>
        <v>#REF!</v>
      </c>
      <c r="E32" s="35"/>
      <c r="F32" s="23" t="e">
        <f t="shared" si="1"/>
        <v>#REF!</v>
      </c>
      <c r="G32" s="35"/>
      <c r="H32" s="24" t="e">
        <f t="shared" si="2"/>
        <v>#REF!</v>
      </c>
      <c r="I32" s="35">
        <v>0.15</v>
      </c>
      <c r="J32" s="23" t="e">
        <f t="shared" si="3"/>
        <v>#REF!</v>
      </c>
      <c r="K32" s="36">
        <v>0.25</v>
      </c>
      <c r="L32" s="24" t="e">
        <f t="shared" si="4"/>
        <v>#REF!</v>
      </c>
      <c r="M32" s="35">
        <v>0.3</v>
      </c>
      <c r="N32" s="23" t="e">
        <f t="shared" si="5"/>
        <v>#REF!</v>
      </c>
      <c r="O32" s="36">
        <v>0.3</v>
      </c>
      <c r="P32" s="24" t="e">
        <f t="shared" si="6"/>
        <v>#REF!</v>
      </c>
      <c r="Q32" s="110">
        <f t="shared" si="7"/>
        <v>1</v>
      </c>
      <c r="R32" s="111" t="e">
        <f t="shared" si="8"/>
        <v>#REF!</v>
      </c>
    </row>
    <row r="33" spans="1:18" x14ac:dyDescent="0.25">
      <c r="A33" s="103">
        <v>24</v>
      </c>
      <c r="B33" s="156" t="e">
        <f>#REF!</f>
        <v>#REF!</v>
      </c>
      <c r="C33" s="104" t="e">
        <f>#REF!</f>
        <v>#REF!</v>
      </c>
      <c r="D33" s="105" t="e">
        <f t="shared" si="0"/>
        <v>#REF!</v>
      </c>
      <c r="E33" s="35">
        <v>0.1</v>
      </c>
      <c r="F33" s="23" t="e">
        <f t="shared" si="1"/>
        <v>#REF!</v>
      </c>
      <c r="G33" s="35">
        <v>0.1</v>
      </c>
      <c r="H33" s="24" t="e">
        <f t="shared" si="2"/>
        <v>#REF!</v>
      </c>
      <c r="I33" s="35">
        <v>0.1</v>
      </c>
      <c r="J33" s="23" t="e">
        <f t="shared" si="3"/>
        <v>#REF!</v>
      </c>
      <c r="K33" s="36">
        <v>0.1</v>
      </c>
      <c r="L33" s="24" t="e">
        <f t="shared" si="4"/>
        <v>#REF!</v>
      </c>
      <c r="M33" s="35">
        <v>0.2</v>
      </c>
      <c r="N33" s="23" t="e">
        <f t="shared" si="5"/>
        <v>#REF!</v>
      </c>
      <c r="O33" s="36">
        <v>0.4</v>
      </c>
      <c r="P33" s="24" t="e">
        <f t="shared" si="6"/>
        <v>#REF!</v>
      </c>
      <c r="Q33" s="110">
        <f t="shared" si="7"/>
        <v>1</v>
      </c>
      <c r="R33" s="111" t="e">
        <f t="shared" si="8"/>
        <v>#REF!</v>
      </c>
    </row>
    <row r="34" spans="1:18" ht="15.75" thickBot="1" x14ac:dyDescent="0.3">
      <c r="A34" s="106">
        <v>25</v>
      </c>
      <c r="B34" s="157" t="e">
        <f>#REF!</f>
        <v>#REF!</v>
      </c>
      <c r="C34" s="107" t="e">
        <f>#REF!</f>
        <v>#REF!</v>
      </c>
      <c r="D34" s="108" t="e">
        <f>ROUNDDOWN(C34/$C$35,4)</f>
        <v>#REF!</v>
      </c>
      <c r="E34" s="28">
        <v>0.1666</v>
      </c>
      <c r="F34" s="29" t="e">
        <f t="shared" si="1"/>
        <v>#REF!</v>
      </c>
      <c r="G34" s="28">
        <v>0.1666</v>
      </c>
      <c r="H34" s="30" t="e">
        <f t="shared" si="2"/>
        <v>#REF!</v>
      </c>
      <c r="I34" s="28">
        <v>0.1666</v>
      </c>
      <c r="J34" s="29" t="e">
        <f t="shared" si="3"/>
        <v>#REF!</v>
      </c>
      <c r="K34" s="31">
        <v>0.1666</v>
      </c>
      <c r="L34" s="30" t="e">
        <f t="shared" si="4"/>
        <v>#REF!</v>
      </c>
      <c r="M34" s="28">
        <v>0.1666</v>
      </c>
      <c r="N34" s="29" t="e">
        <f t="shared" si="5"/>
        <v>#REF!</v>
      </c>
      <c r="O34" s="31">
        <v>0.16700000000000001</v>
      </c>
      <c r="P34" s="30" t="e">
        <f t="shared" si="6"/>
        <v>#REF!</v>
      </c>
      <c r="Q34" s="112">
        <f t="shared" si="7"/>
        <v>1</v>
      </c>
      <c r="R34" s="113" t="e">
        <f>Q34*$C34</f>
        <v>#REF!</v>
      </c>
    </row>
    <row r="35" spans="1:18" ht="15.75" thickBot="1" x14ac:dyDescent="0.3">
      <c r="A35" s="421" t="s">
        <v>85</v>
      </c>
      <c r="B35" s="422"/>
      <c r="C35" s="425" t="e">
        <f>SUM(C10:C34)</f>
        <v>#REF!</v>
      </c>
      <c r="D35" s="427" t="e">
        <f>ROUND(SUM(D10:D34),0)</f>
        <v>#REF!</v>
      </c>
      <c r="E35" s="91" t="e">
        <f>ROUND(F35/$C$35,4)</f>
        <v>#REF!</v>
      </c>
      <c r="F35" s="92" t="e">
        <f>SUM(F10:F34)</f>
        <v>#REF!</v>
      </c>
      <c r="G35" s="91" t="e">
        <f>ROUND(H35/$C$35,4)</f>
        <v>#REF!</v>
      </c>
      <c r="H35" s="94" t="e">
        <f>SUM(H10:H34)</f>
        <v>#REF!</v>
      </c>
      <c r="I35" s="91" t="e">
        <f>ROUND(J35/$C$35,4)</f>
        <v>#REF!</v>
      </c>
      <c r="J35" s="95" t="e">
        <f>SUM(J10:J34)</f>
        <v>#REF!</v>
      </c>
      <c r="K35" s="91" t="e">
        <f>ROUND(L35/$C$35,4)</f>
        <v>#REF!</v>
      </c>
      <c r="L35" s="94" t="e">
        <f>SUM(L10:L34)</f>
        <v>#REF!</v>
      </c>
      <c r="M35" s="91" t="e">
        <f>ROUND(N35/$C$35,4)</f>
        <v>#REF!</v>
      </c>
      <c r="N35" s="95" t="e">
        <f>SUM(N10:N34)</f>
        <v>#REF!</v>
      </c>
      <c r="O35" s="91" t="e">
        <f>ROUNDDOWN(P35/$C$35,4)</f>
        <v>#REF!</v>
      </c>
      <c r="P35" s="94" t="e">
        <f>SUM(P10:P34)</f>
        <v>#REF!</v>
      </c>
      <c r="Q35" s="93" t="e">
        <f>R35/$C$35</f>
        <v>#REF!</v>
      </c>
      <c r="R35" s="95" t="e">
        <f>SUM(R10:R34)</f>
        <v>#REF!</v>
      </c>
    </row>
    <row r="36" spans="1:18" ht="15.75" thickBot="1" x14ac:dyDescent="0.3">
      <c r="A36" s="423"/>
      <c r="B36" s="424"/>
      <c r="C36" s="426"/>
      <c r="D36" s="428"/>
      <c r="E36" s="96" t="e">
        <f>E35</f>
        <v>#REF!</v>
      </c>
      <c r="F36" s="97" t="e">
        <f>F35</f>
        <v>#REF!</v>
      </c>
      <c r="G36" s="98" t="e">
        <f t="shared" ref="G36:P36" si="9">G35+E36</f>
        <v>#REF!</v>
      </c>
      <c r="H36" s="99" t="e">
        <f t="shared" si="9"/>
        <v>#REF!</v>
      </c>
      <c r="I36" s="96" t="e">
        <f t="shared" si="9"/>
        <v>#REF!</v>
      </c>
      <c r="J36" s="100" t="e">
        <f t="shared" si="9"/>
        <v>#REF!</v>
      </c>
      <c r="K36" s="98" t="e">
        <f t="shared" si="9"/>
        <v>#REF!</v>
      </c>
      <c r="L36" s="99" t="e">
        <f t="shared" si="9"/>
        <v>#REF!</v>
      </c>
      <c r="M36" s="96" t="e">
        <f t="shared" si="9"/>
        <v>#REF!</v>
      </c>
      <c r="N36" s="100" t="e">
        <f t="shared" si="9"/>
        <v>#REF!</v>
      </c>
      <c r="O36" s="98" t="e">
        <f t="shared" si="9"/>
        <v>#REF!</v>
      </c>
      <c r="P36" s="99" t="e">
        <f t="shared" si="9"/>
        <v>#REF!</v>
      </c>
      <c r="Q36" s="96" t="e">
        <f>O35+M35+K35+I35+G35+E35</f>
        <v>#REF!</v>
      </c>
      <c r="R36" s="101" t="e">
        <f>Q36*C35</f>
        <v>#REF!</v>
      </c>
    </row>
    <row r="37" spans="1:18" x14ac:dyDescent="0.25">
      <c r="A37" s="21"/>
      <c r="R37" s="20"/>
    </row>
    <row r="38" spans="1:18" x14ac:dyDescent="0.25">
      <c r="A38" s="21"/>
      <c r="R38" s="20"/>
    </row>
    <row r="39" spans="1:18" x14ac:dyDescent="0.25">
      <c r="A39" s="21"/>
      <c r="R39" s="20"/>
    </row>
    <row r="40" spans="1:18" x14ac:dyDescent="0.25">
      <c r="A40" s="21"/>
      <c r="R40" s="20"/>
    </row>
    <row r="41" spans="1:18" x14ac:dyDescent="0.25">
      <c r="A41" s="21"/>
      <c r="R41" s="20"/>
    </row>
    <row r="42" spans="1:18" x14ac:dyDescent="0.25">
      <c r="A42" s="21"/>
      <c r="C42" s="409"/>
      <c r="D42" s="409"/>
      <c r="E42" s="409"/>
      <c r="G42" s="409"/>
      <c r="H42" s="409"/>
      <c r="I42" s="409"/>
      <c r="R42" s="20"/>
    </row>
    <row r="43" spans="1:18" x14ac:dyDescent="0.25">
      <c r="A43" s="21"/>
      <c r="C43" s="410" t="s">
        <v>256</v>
      </c>
      <c r="D43" s="410"/>
      <c r="E43" s="410"/>
      <c r="G43" s="412" t="s">
        <v>258</v>
      </c>
      <c r="H43" s="412"/>
      <c r="I43" s="412"/>
      <c r="R43" s="20"/>
    </row>
    <row r="44" spans="1:18" x14ac:dyDescent="0.25">
      <c r="A44" s="21"/>
      <c r="C44" s="411"/>
      <c r="D44" s="411"/>
      <c r="E44" s="411"/>
      <c r="G44" s="413"/>
      <c r="H44" s="413"/>
      <c r="I44" s="413"/>
      <c r="R44" s="20"/>
    </row>
    <row r="45" spans="1:18" ht="15.75" thickBot="1" x14ac:dyDescent="0.3">
      <c r="A45" s="32"/>
      <c r="B45" s="33"/>
      <c r="C45" s="363" t="s">
        <v>257</v>
      </c>
      <c r="D45" s="363"/>
      <c r="E45" s="363"/>
      <c r="F45" s="33"/>
      <c r="G45" s="363" t="s">
        <v>255</v>
      </c>
      <c r="H45" s="363"/>
      <c r="I45" s="363"/>
      <c r="J45" s="33"/>
      <c r="K45" s="33"/>
      <c r="L45" s="33"/>
      <c r="M45" s="33"/>
      <c r="N45" s="33"/>
      <c r="O45" s="33"/>
      <c r="P45" s="33"/>
      <c r="Q45" s="33"/>
      <c r="R45" s="34"/>
    </row>
  </sheetData>
  <mergeCells count="24">
    <mergeCell ref="K4:L4"/>
    <mergeCell ref="H5:J5"/>
    <mergeCell ref="K5:L5"/>
    <mergeCell ref="A1:R2"/>
    <mergeCell ref="K6:L6"/>
    <mergeCell ref="K9:L9"/>
    <mergeCell ref="Q9:R9"/>
    <mergeCell ref="A35:B36"/>
    <mergeCell ref="C35:C36"/>
    <mergeCell ref="D35:D36"/>
    <mergeCell ref="M9:N9"/>
    <mergeCell ref="O9:P9"/>
    <mergeCell ref="C45:E45"/>
    <mergeCell ref="G45:I45"/>
    <mergeCell ref="E4:F4"/>
    <mergeCell ref="C42:E42"/>
    <mergeCell ref="G42:I42"/>
    <mergeCell ref="C43:E44"/>
    <mergeCell ref="G43:I44"/>
    <mergeCell ref="H6:J6"/>
    <mergeCell ref="E9:F9"/>
    <mergeCell ref="G9:H9"/>
    <mergeCell ref="I9:J9"/>
    <mergeCell ref="E7:G7"/>
  </mergeCells>
  <pageMargins left="0.25" right="0.25" top="0.75" bottom="0.75" header="0.3" footer="0.3"/>
  <pageSetup paperSize="9" scale="50" fitToHeight="0" orientation="landscape" r:id="rId1"/>
</worksheet>
</file>

<file path=xl/worksheets/sheet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FA9E8-4DF5-47DE-B7F2-720ADFAC9ACC}">
  <sheetPr>
    <pageSetUpPr fitToPage="1"/>
  </sheetPr>
  <dimension ref="A1:K47"/>
  <sheetViews>
    <sheetView view="pageBreakPreview" topLeftCell="A22" zoomScaleNormal="100" zoomScaleSheetLayoutView="100" workbookViewId="0">
      <selection activeCell="B41" sqref="B41"/>
    </sheetView>
  </sheetViews>
  <sheetFormatPr defaultRowHeight="15" x14ac:dyDescent="0.25"/>
  <sheetData>
    <row r="1" spans="1:11" x14ac:dyDescent="0.25">
      <c r="A1" s="38"/>
      <c r="B1" s="39"/>
      <c r="C1" s="39"/>
      <c r="D1" s="39"/>
      <c r="E1" s="39"/>
      <c r="F1" s="39"/>
      <c r="G1" s="39"/>
      <c r="H1" s="39"/>
      <c r="I1" s="39"/>
      <c r="J1" s="39"/>
      <c r="K1" s="40"/>
    </row>
    <row r="2" spans="1:11" x14ac:dyDescent="0.25">
      <c r="A2" s="21"/>
      <c r="K2" s="20"/>
    </row>
    <row r="3" spans="1:11" x14ac:dyDescent="0.25">
      <c r="A3" s="21"/>
      <c r="K3" s="20"/>
    </row>
    <row r="4" spans="1:11" x14ac:dyDescent="0.25">
      <c r="A4" s="21"/>
      <c r="K4" s="20"/>
    </row>
    <row r="5" spans="1:11" x14ac:dyDescent="0.25">
      <c r="A5" s="21"/>
      <c r="K5" s="20"/>
    </row>
    <row r="6" spans="1:11" x14ac:dyDescent="0.25">
      <c r="A6" s="21"/>
      <c r="K6" s="20"/>
    </row>
    <row r="7" spans="1:11" x14ac:dyDescent="0.25">
      <c r="A7" s="21"/>
      <c r="K7" s="20"/>
    </row>
    <row r="8" spans="1:11" x14ac:dyDescent="0.25">
      <c r="A8" s="21"/>
      <c r="K8" s="20"/>
    </row>
    <row r="9" spans="1:11" x14ac:dyDescent="0.25">
      <c r="A9" s="21"/>
      <c r="K9" s="20"/>
    </row>
    <row r="10" spans="1:11" x14ac:dyDescent="0.25">
      <c r="A10" s="21"/>
      <c r="K10" s="20"/>
    </row>
    <row r="11" spans="1:11" x14ac:dyDescent="0.25">
      <c r="A11" s="21"/>
      <c r="K11" s="20"/>
    </row>
    <row r="12" spans="1:11" x14ac:dyDescent="0.25">
      <c r="A12" s="21"/>
      <c r="K12" s="20"/>
    </row>
    <row r="13" spans="1:11" x14ac:dyDescent="0.25">
      <c r="A13" s="21"/>
      <c r="K13" s="20"/>
    </row>
    <row r="14" spans="1:11" x14ac:dyDescent="0.25">
      <c r="A14" s="21"/>
      <c r="K14" s="20"/>
    </row>
    <row r="15" spans="1:11" x14ac:dyDescent="0.25">
      <c r="A15" s="21"/>
      <c r="K15" s="20"/>
    </row>
    <row r="16" spans="1:11" x14ac:dyDescent="0.25">
      <c r="A16" s="21"/>
      <c r="K16" s="20"/>
    </row>
    <row r="17" spans="1:11" x14ac:dyDescent="0.25">
      <c r="A17" s="21"/>
      <c r="K17" s="20"/>
    </row>
    <row r="18" spans="1:11" x14ac:dyDescent="0.25">
      <c r="A18" s="21"/>
      <c r="K18" s="20"/>
    </row>
    <row r="19" spans="1:11" x14ac:dyDescent="0.25">
      <c r="A19" s="21"/>
      <c r="K19" s="20"/>
    </row>
    <row r="20" spans="1:11" x14ac:dyDescent="0.25">
      <c r="A20" s="21"/>
      <c r="K20" s="20"/>
    </row>
    <row r="21" spans="1:11" x14ac:dyDescent="0.25">
      <c r="A21" s="21"/>
      <c r="K21" s="20"/>
    </row>
    <row r="22" spans="1:11" x14ac:dyDescent="0.25">
      <c r="A22" s="21"/>
      <c r="K22" s="20"/>
    </row>
    <row r="23" spans="1:11" x14ac:dyDescent="0.25">
      <c r="A23" s="21"/>
      <c r="K23" s="20"/>
    </row>
    <row r="24" spans="1:11" x14ac:dyDescent="0.25">
      <c r="A24" s="21"/>
      <c r="K24" s="20"/>
    </row>
    <row r="25" spans="1:11" x14ac:dyDescent="0.25">
      <c r="A25" s="21"/>
      <c r="K25" s="20"/>
    </row>
    <row r="26" spans="1:11" x14ac:dyDescent="0.25">
      <c r="A26" s="21"/>
      <c r="K26" s="20"/>
    </row>
    <row r="27" spans="1:11" x14ac:dyDescent="0.25">
      <c r="A27" s="21"/>
      <c r="K27" s="20"/>
    </row>
    <row r="28" spans="1:11" x14ac:dyDescent="0.25">
      <c r="A28" s="21"/>
      <c r="K28" s="20"/>
    </row>
    <row r="29" spans="1:11" x14ac:dyDescent="0.25">
      <c r="A29" s="21"/>
      <c r="K29" s="20"/>
    </row>
    <row r="30" spans="1:11" x14ac:dyDescent="0.25">
      <c r="A30" s="21"/>
      <c r="K30" s="20"/>
    </row>
    <row r="31" spans="1:11" x14ac:dyDescent="0.25">
      <c r="A31" s="21"/>
      <c r="K31" s="20"/>
    </row>
    <row r="32" spans="1:11" x14ac:dyDescent="0.25">
      <c r="A32" s="21"/>
      <c r="K32" s="20"/>
    </row>
    <row r="33" spans="1:11" x14ac:dyDescent="0.25">
      <c r="A33" s="21"/>
      <c r="K33" s="20"/>
    </row>
    <row r="34" spans="1:11" x14ac:dyDescent="0.25">
      <c r="A34" s="21"/>
      <c r="K34" s="20"/>
    </row>
    <row r="35" spans="1:11" x14ac:dyDescent="0.25">
      <c r="A35" s="21"/>
      <c r="K35" s="20"/>
    </row>
    <row r="36" spans="1:11" x14ac:dyDescent="0.25">
      <c r="A36" s="21"/>
      <c r="K36" s="20"/>
    </row>
    <row r="37" spans="1:11" x14ac:dyDescent="0.25">
      <c r="A37" s="21"/>
      <c r="K37" s="20"/>
    </row>
    <row r="38" spans="1:11" x14ac:dyDescent="0.25">
      <c r="A38" s="21"/>
      <c r="K38" s="20"/>
    </row>
    <row r="39" spans="1:11" x14ac:dyDescent="0.25">
      <c r="A39" s="21"/>
      <c r="B39" s="10" t="s">
        <v>260</v>
      </c>
      <c r="K39" s="20"/>
    </row>
    <row r="40" spans="1:11" x14ac:dyDescent="0.25">
      <c r="A40" s="21"/>
      <c r="B40" s="10" t="s">
        <v>261</v>
      </c>
      <c r="K40" s="20"/>
    </row>
    <row r="41" spans="1:11" x14ac:dyDescent="0.25">
      <c r="A41" s="21"/>
      <c r="K41" s="20"/>
    </row>
    <row r="42" spans="1:11" x14ac:dyDescent="0.25">
      <c r="A42" s="21"/>
      <c r="K42" s="20"/>
    </row>
    <row r="43" spans="1:11" x14ac:dyDescent="0.25">
      <c r="A43" s="21"/>
      <c r="K43" s="20"/>
    </row>
    <row r="44" spans="1:11" x14ac:dyDescent="0.25">
      <c r="A44" s="21"/>
      <c r="B44" s="409"/>
      <c r="C44" s="409"/>
      <c r="D44" s="409"/>
      <c r="E44" s="409"/>
      <c r="G44" s="409"/>
      <c r="H44" s="409"/>
      <c r="I44" s="409"/>
      <c r="J44" s="409"/>
      <c r="K44" s="20"/>
    </row>
    <row r="45" spans="1:11" ht="33.6" customHeight="1" x14ac:dyDescent="0.25">
      <c r="A45" s="21"/>
      <c r="B45" s="385" t="s">
        <v>259</v>
      </c>
      <c r="C45" s="381"/>
      <c r="D45" s="381"/>
      <c r="E45" s="381"/>
      <c r="G45" s="437" t="s">
        <v>258</v>
      </c>
      <c r="H45" s="437"/>
      <c r="I45" s="437"/>
      <c r="J45" s="437"/>
      <c r="K45" s="20"/>
    </row>
    <row r="46" spans="1:11" x14ac:dyDescent="0.25">
      <c r="A46" s="21"/>
      <c r="B46" s="381" t="s">
        <v>257</v>
      </c>
      <c r="C46" s="381"/>
      <c r="D46" s="381"/>
      <c r="E46" s="381"/>
      <c r="G46" s="385" t="s">
        <v>255</v>
      </c>
      <c r="H46" s="385"/>
      <c r="I46" s="385"/>
      <c r="J46" s="385"/>
      <c r="K46" s="20"/>
    </row>
    <row r="47" spans="1:11" ht="15.75" thickBot="1" x14ac:dyDescent="0.3">
      <c r="A47" s="32"/>
      <c r="B47" s="33"/>
      <c r="C47" s="33"/>
      <c r="D47" s="33"/>
      <c r="E47" s="33"/>
      <c r="F47" s="33"/>
      <c r="G47" s="33"/>
      <c r="H47" s="33"/>
      <c r="I47" s="33"/>
      <c r="J47" s="33"/>
      <c r="K47" s="34"/>
    </row>
  </sheetData>
  <mergeCells count="6">
    <mergeCell ref="B44:E44"/>
    <mergeCell ref="G44:J44"/>
    <mergeCell ref="B45:E45"/>
    <mergeCell ref="B46:E46"/>
    <mergeCell ref="G45:J45"/>
    <mergeCell ref="G46:J46"/>
  </mergeCells>
  <pageMargins left="0.511811024" right="0.511811024" top="0.78740157499999996" bottom="0.78740157499999996" header="0.31496062000000002" footer="0.31496062000000002"/>
  <pageSetup paperSize="9" scale="92" fitToHeight="0" orientation="portrait" r:id="rId1"/>
  <drawing r:id="rId2"/>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Resumo</vt:lpstr>
      <vt:lpstr>P.ORÇAMENTARIA UBS </vt:lpstr>
      <vt:lpstr>Composição</vt:lpstr>
      <vt:lpstr>Cronograma fisico financeiro</vt:lpstr>
      <vt:lpstr>CPU (ADM)</vt:lpstr>
      <vt:lpstr>COTAÇÃO</vt:lpstr>
      <vt:lpstr>CPU</vt:lpstr>
      <vt:lpstr>CRONOGRAMA</vt:lpstr>
      <vt:lpstr>BDI</vt:lpstr>
      <vt:lpstr>BDI!Area_de_impressao</vt:lpstr>
      <vt:lpstr>Composição!Area_de_impressao</vt:lpstr>
      <vt:lpstr>COTAÇÃO!Area_de_impressao</vt:lpstr>
      <vt:lpstr>'Cronograma fisico financeiro'!Area_de_impressao</vt:lpstr>
      <vt:lpstr>'P.ORÇAMENTARIA UBS '!Area_de_impressao</vt:lpstr>
      <vt:lpstr>Resumo!Area_de_impressao</vt:lpstr>
      <vt:lpstr>'P.ORÇAMENTARIA UBS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UBS-SAPE 03</cp:lastModifiedBy>
  <cp:lastPrinted>2026-07-30T19:56:35Z</cp:lastPrinted>
  <dcterms:created xsi:type="dcterms:W3CDTF">2012-10-26T18:24:20Z</dcterms:created>
  <dcterms:modified xsi:type="dcterms:W3CDTF">2026-08-03T13:13:43Z</dcterms:modified>
</cp:coreProperties>
</file>